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OSCE\UserData\EKalac\My Documents\Eduka samoocenjivanje\"/>
    </mc:Choice>
  </mc:AlternateContent>
  <bookViews>
    <workbookView xWindow="-110" yWindow="-110" windowWidth="23260" windowHeight="12580" firstSheet="7" activeTab="9"/>
  </bookViews>
  <sheets>
    <sheet name="Односи с јавношћу" sheetId="1" r:id="rId1"/>
    <sheet name="Индустријски менаџмент" sheetId="4" r:id="rId2"/>
    <sheet name="Управљ.непрофитним орг." sheetId="6" r:id="rId3"/>
    <sheet name="Финансијски менаџмент" sheetId="7" r:id="rId4"/>
    <sheet name="Израда и имплемен.биз.плана" sheetId="8" r:id="rId5"/>
    <sheet name="Управљање породичним бизнисом" sheetId="9" r:id="rId6"/>
    <sheet name="Новац, банкарство и осигурање" sheetId="10" r:id="rId7"/>
    <sheet name="Анализа тржишта за предуз." sheetId="11" r:id="rId8"/>
    <sheet name="Корпоративна култура" sheetId="12" r:id="rId9"/>
    <sheet name="Управљање квалитетом" sheetId="1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6" i="13" l="1"/>
  <c r="T55" i="13"/>
  <c r="T56" i="13" s="1"/>
  <c r="T54" i="13"/>
  <c r="Q54" i="13"/>
  <c r="P54" i="13"/>
  <c r="T53" i="13"/>
  <c r="S54" i="13" s="1"/>
  <c r="Q56" i="12"/>
  <c r="T55" i="12"/>
  <c r="T56" i="12" s="1"/>
  <c r="T54" i="12"/>
  <c r="Q54" i="12"/>
  <c r="P54" i="12"/>
  <c r="T53" i="12"/>
  <c r="S54" i="12" s="1"/>
  <c r="Q56" i="11"/>
  <c r="T55" i="11"/>
  <c r="T56" i="11" s="1"/>
  <c r="T54" i="11"/>
  <c r="Q54" i="11"/>
  <c r="P54" i="11"/>
  <c r="T53" i="11"/>
  <c r="S54" i="11" s="1"/>
  <c r="Q56" i="10"/>
  <c r="T55" i="10"/>
  <c r="T56" i="10" s="1"/>
  <c r="T54" i="10"/>
  <c r="Q54" i="10"/>
  <c r="P54" i="10"/>
  <c r="T53" i="10"/>
  <c r="S54" i="10" s="1"/>
  <c r="Q56" i="9"/>
  <c r="T55" i="9"/>
  <c r="T56" i="9" s="1"/>
  <c r="T54" i="9"/>
  <c r="Q54" i="9"/>
  <c r="P54" i="9"/>
  <c r="T53" i="9"/>
  <c r="S54" i="9" s="1"/>
  <c r="Q56" i="8"/>
  <c r="T55" i="8"/>
  <c r="T56" i="8" s="1"/>
  <c r="T54" i="8"/>
  <c r="Q54" i="8"/>
  <c r="P54" i="8"/>
  <c r="T53" i="8"/>
  <c r="S54" i="8" s="1"/>
  <c r="Q56" i="7"/>
  <c r="T55" i="7"/>
  <c r="T56" i="7" s="1"/>
  <c r="T54" i="7"/>
  <c r="P54" i="7"/>
  <c r="T53" i="7"/>
  <c r="S54" i="7" s="1"/>
  <c r="Q56" i="6"/>
  <c r="T55" i="6"/>
  <c r="T56" i="6" s="1"/>
  <c r="T54" i="6"/>
  <c r="P54" i="6"/>
  <c r="T53" i="6"/>
  <c r="S54" i="6" s="1"/>
  <c r="Q56" i="4"/>
  <c r="T55" i="4"/>
  <c r="T56" i="4" s="1"/>
  <c r="T54" i="4"/>
  <c r="Q54" i="4"/>
  <c r="P54" i="4"/>
  <c r="T53" i="4"/>
  <c r="S54" i="4" s="1"/>
  <c r="Q8" i="6"/>
  <c r="T7" i="6"/>
  <c r="T8" i="6" s="1"/>
  <c r="T5" i="6"/>
  <c r="S6" i="6" s="1"/>
  <c r="T7" i="7"/>
  <c r="T8" i="7" s="1"/>
  <c r="Q6" i="7"/>
  <c r="T5" i="7"/>
  <c r="S6" i="7" s="1"/>
  <c r="T7" i="8"/>
  <c r="T8" i="8" s="1"/>
  <c r="T5" i="8"/>
  <c r="S6" i="8" s="1"/>
  <c r="T7" i="9"/>
  <c r="T8" i="9" s="1"/>
  <c r="T6" i="9"/>
  <c r="P6" i="9"/>
  <c r="T5" i="9"/>
  <c r="S6" i="9" s="1"/>
  <c r="T7" i="10"/>
  <c r="T8" i="10" s="1"/>
  <c r="T5" i="10"/>
  <c r="S6" i="10" s="1"/>
  <c r="Q8" i="11"/>
  <c r="T7" i="11"/>
  <c r="T8" i="11" s="1"/>
  <c r="Q6" i="11"/>
  <c r="T5" i="11"/>
  <c r="S6" i="11" s="1"/>
  <c r="Q8" i="12"/>
  <c r="T7" i="12"/>
  <c r="T8" i="12" s="1"/>
  <c r="P6" i="12"/>
  <c r="T5" i="12"/>
  <c r="S6" i="12" s="1"/>
  <c r="F108" i="1"/>
  <c r="I107" i="1"/>
  <c r="I108" i="1" s="1"/>
  <c r="I106" i="1"/>
  <c r="F106" i="1"/>
  <c r="E106" i="1"/>
  <c r="I105" i="1"/>
  <c r="H106" i="1" s="1"/>
  <c r="I103" i="1"/>
  <c r="G104" i="1" s="1"/>
  <c r="I101" i="1"/>
  <c r="F102" i="1" s="1"/>
  <c r="F108" i="4"/>
  <c r="I107" i="4"/>
  <c r="I108" i="4" s="1"/>
  <c r="I106" i="4"/>
  <c r="F106" i="4"/>
  <c r="E106" i="4"/>
  <c r="I105" i="4"/>
  <c r="H106" i="4" s="1"/>
  <c r="I104" i="4"/>
  <c r="H104" i="4"/>
  <c r="F104" i="4"/>
  <c r="E104" i="4"/>
  <c r="D104" i="4"/>
  <c r="I103" i="4"/>
  <c r="G104" i="4" s="1"/>
  <c r="I101" i="4"/>
  <c r="F102" i="4" s="1"/>
  <c r="I107" i="6"/>
  <c r="I108" i="6" s="1"/>
  <c r="I105" i="6"/>
  <c r="H106" i="6" s="1"/>
  <c r="I104" i="6"/>
  <c r="H104" i="6"/>
  <c r="E104" i="6"/>
  <c r="D104" i="6"/>
  <c r="I103" i="6"/>
  <c r="G104" i="6" s="1"/>
  <c r="I101" i="6"/>
  <c r="F102" i="6" s="1"/>
  <c r="I107" i="7"/>
  <c r="I108" i="7" s="1"/>
  <c r="I106" i="7"/>
  <c r="E106" i="7"/>
  <c r="I105" i="7"/>
  <c r="H106" i="7" s="1"/>
  <c r="I103" i="7"/>
  <c r="G104" i="7" s="1"/>
  <c r="I101" i="7"/>
  <c r="F102" i="7" s="1"/>
  <c r="F108" i="9"/>
  <c r="I107" i="9"/>
  <c r="I108" i="9" s="1"/>
  <c r="I105" i="9"/>
  <c r="H106" i="9" s="1"/>
  <c r="I103" i="9"/>
  <c r="G104" i="9" s="1"/>
  <c r="I101" i="9"/>
  <c r="F102" i="9" s="1"/>
  <c r="F108" i="10"/>
  <c r="I107" i="10"/>
  <c r="I108" i="10" s="1"/>
  <c r="I105" i="10"/>
  <c r="H106" i="10" s="1"/>
  <c r="I104" i="10"/>
  <c r="H104" i="10"/>
  <c r="F104" i="10"/>
  <c r="E104" i="10"/>
  <c r="D104" i="10"/>
  <c r="I103" i="10"/>
  <c r="G104" i="10" s="1"/>
  <c r="I101" i="10"/>
  <c r="F102" i="10" s="1"/>
  <c r="F108" i="11"/>
  <c r="I107" i="11"/>
  <c r="I108" i="11" s="1"/>
  <c r="I105" i="11"/>
  <c r="H106" i="11" s="1"/>
  <c r="I104" i="11"/>
  <c r="H104" i="11"/>
  <c r="E104" i="11"/>
  <c r="D104" i="11"/>
  <c r="I103" i="11"/>
  <c r="G104" i="11" s="1"/>
  <c r="I101" i="11"/>
  <c r="F102" i="11" s="1"/>
  <c r="I107" i="12"/>
  <c r="I108" i="12" s="1"/>
  <c r="I106" i="12"/>
  <c r="F106" i="12"/>
  <c r="E106" i="12"/>
  <c r="I105" i="12"/>
  <c r="H106" i="12" s="1"/>
  <c r="I104" i="12"/>
  <c r="H104" i="12"/>
  <c r="F104" i="12"/>
  <c r="E104" i="12"/>
  <c r="D104" i="12"/>
  <c r="I103" i="12"/>
  <c r="G104" i="12" s="1"/>
  <c r="I101" i="12"/>
  <c r="F102" i="12" s="1"/>
  <c r="F10" i="13"/>
  <c r="I9" i="13"/>
  <c r="I10" i="13" s="1"/>
  <c r="I8" i="13"/>
  <c r="F8" i="13"/>
  <c r="E8" i="13"/>
  <c r="I7" i="13"/>
  <c r="H8" i="13" s="1"/>
  <c r="I6" i="13"/>
  <c r="H6" i="13"/>
  <c r="F6" i="13"/>
  <c r="E6" i="13"/>
  <c r="D6" i="13"/>
  <c r="I5" i="13"/>
  <c r="G6" i="13" s="1"/>
  <c r="F10" i="12"/>
  <c r="I9" i="12"/>
  <c r="I10" i="12" s="1"/>
  <c r="I8" i="12"/>
  <c r="F8" i="12"/>
  <c r="E8" i="12"/>
  <c r="I7" i="12"/>
  <c r="H8" i="12" s="1"/>
  <c r="I6" i="12"/>
  <c r="H6" i="12"/>
  <c r="F6" i="12"/>
  <c r="E6" i="12"/>
  <c r="D6" i="12"/>
  <c r="I5" i="12"/>
  <c r="G6" i="12" s="1"/>
  <c r="F10" i="11"/>
  <c r="I9" i="11"/>
  <c r="I10" i="11" s="1"/>
  <c r="I8" i="11"/>
  <c r="F8" i="11"/>
  <c r="E8" i="11"/>
  <c r="I7" i="11"/>
  <c r="H8" i="11" s="1"/>
  <c r="I6" i="11"/>
  <c r="H6" i="11"/>
  <c r="F6" i="11"/>
  <c r="E6" i="11"/>
  <c r="D6" i="11"/>
  <c r="I5" i="11"/>
  <c r="G6" i="11" s="1"/>
  <c r="F10" i="10"/>
  <c r="I9" i="10"/>
  <c r="I10" i="10" s="1"/>
  <c r="I8" i="10"/>
  <c r="F8" i="10"/>
  <c r="E8" i="10"/>
  <c r="I7" i="10"/>
  <c r="H8" i="10" s="1"/>
  <c r="I6" i="10"/>
  <c r="H6" i="10"/>
  <c r="F6" i="10"/>
  <c r="E6" i="10"/>
  <c r="D6" i="10"/>
  <c r="I5" i="10"/>
  <c r="G6" i="10" s="1"/>
  <c r="F10" i="9"/>
  <c r="I9" i="9"/>
  <c r="I10" i="9" s="1"/>
  <c r="I8" i="9"/>
  <c r="F8" i="9"/>
  <c r="E8" i="9"/>
  <c r="I7" i="9"/>
  <c r="H8" i="9" s="1"/>
  <c r="I6" i="9"/>
  <c r="H6" i="9"/>
  <c r="E6" i="9"/>
  <c r="D6" i="9"/>
  <c r="I5" i="9"/>
  <c r="G6" i="9" s="1"/>
  <c r="F10" i="7"/>
  <c r="I9" i="7"/>
  <c r="I10" i="7" s="1"/>
  <c r="I8" i="7"/>
  <c r="F8" i="7"/>
  <c r="E8" i="7"/>
  <c r="I7" i="7"/>
  <c r="H8" i="7" s="1"/>
  <c r="I6" i="7"/>
  <c r="H6" i="7"/>
  <c r="F6" i="7"/>
  <c r="E6" i="7"/>
  <c r="D6" i="7"/>
  <c r="I5" i="7"/>
  <c r="G6" i="7" s="1"/>
  <c r="F10" i="6"/>
  <c r="I9" i="6"/>
  <c r="I10" i="6" s="1"/>
  <c r="I8" i="6"/>
  <c r="F8" i="6"/>
  <c r="E8" i="6"/>
  <c r="I7" i="6"/>
  <c r="H8" i="6" s="1"/>
  <c r="I6" i="6"/>
  <c r="H6" i="6"/>
  <c r="F6" i="6"/>
  <c r="E6" i="6"/>
  <c r="D6" i="6"/>
  <c r="I5" i="6"/>
  <c r="G6" i="6" s="1"/>
  <c r="F10" i="4"/>
  <c r="I9" i="4"/>
  <c r="I10" i="4" s="1"/>
  <c r="I8" i="4"/>
  <c r="E8" i="4"/>
  <c r="I7" i="4"/>
  <c r="H8" i="4" s="1"/>
  <c r="I6" i="4"/>
  <c r="H6" i="4"/>
  <c r="F6" i="4"/>
  <c r="E6" i="4"/>
  <c r="D6" i="4"/>
  <c r="I5" i="4"/>
  <c r="G6" i="4" s="1"/>
  <c r="F10" i="1"/>
  <c r="I9" i="1"/>
  <c r="I10" i="1" s="1"/>
  <c r="I8" i="1"/>
  <c r="F8" i="1"/>
  <c r="E8" i="1"/>
  <c r="I7" i="1"/>
  <c r="H8" i="1" s="1"/>
  <c r="I6" i="1"/>
  <c r="H6" i="1"/>
  <c r="F6" i="1"/>
  <c r="E6" i="1"/>
  <c r="D6" i="1"/>
  <c r="I5" i="1"/>
  <c r="G6" i="1" s="1"/>
  <c r="R56" i="13" l="1"/>
  <c r="R54" i="13"/>
  <c r="O56" i="13"/>
  <c r="S56" i="13"/>
  <c r="O54" i="13"/>
  <c r="P56" i="13"/>
  <c r="R56" i="12"/>
  <c r="R54" i="12"/>
  <c r="O56" i="12"/>
  <c r="S56" i="12"/>
  <c r="O54" i="12"/>
  <c r="P56" i="12"/>
  <c r="R56" i="11"/>
  <c r="R54" i="11"/>
  <c r="O56" i="11"/>
  <c r="S56" i="11"/>
  <c r="O54" i="11"/>
  <c r="P56" i="11"/>
  <c r="R56" i="10"/>
  <c r="R54" i="10"/>
  <c r="O56" i="10"/>
  <c r="S56" i="10"/>
  <c r="O54" i="10"/>
  <c r="P56" i="10"/>
  <c r="R56" i="9"/>
  <c r="R54" i="9"/>
  <c r="O56" i="9"/>
  <c r="S56" i="9"/>
  <c r="O54" i="9"/>
  <c r="P56" i="9"/>
  <c r="R56" i="8"/>
  <c r="R54" i="8"/>
  <c r="O56" i="8"/>
  <c r="S56" i="8"/>
  <c r="O54" i="8"/>
  <c r="P56" i="8"/>
  <c r="Q54" i="7"/>
  <c r="R56" i="7"/>
  <c r="R54" i="7"/>
  <c r="O56" i="7"/>
  <c r="S56" i="7"/>
  <c r="O54" i="7"/>
  <c r="P56" i="7"/>
  <c r="Q54" i="6"/>
  <c r="R56" i="6"/>
  <c r="R54" i="6"/>
  <c r="O56" i="6"/>
  <c r="S56" i="6"/>
  <c r="O54" i="6"/>
  <c r="P56" i="6"/>
  <c r="R56" i="4"/>
  <c r="R54" i="4"/>
  <c r="O56" i="4"/>
  <c r="S56" i="4"/>
  <c r="O54" i="4"/>
  <c r="P56" i="4"/>
  <c r="P6" i="6"/>
  <c r="T6" i="6"/>
  <c r="Q6" i="6"/>
  <c r="R8" i="6"/>
  <c r="R6" i="6"/>
  <c r="O8" i="6"/>
  <c r="S8" i="6"/>
  <c r="O6" i="6"/>
  <c r="P8" i="6"/>
  <c r="Q8" i="7"/>
  <c r="T6" i="7"/>
  <c r="P6" i="7"/>
  <c r="R6" i="7"/>
  <c r="O8" i="7"/>
  <c r="S8" i="7"/>
  <c r="R8" i="7"/>
  <c r="O6" i="7"/>
  <c r="P8" i="7"/>
  <c r="Q8" i="8"/>
  <c r="Q6" i="8"/>
  <c r="T6" i="8"/>
  <c r="P6" i="8"/>
  <c r="R8" i="8"/>
  <c r="R6" i="8"/>
  <c r="O8" i="8"/>
  <c r="S8" i="8"/>
  <c r="O6" i="8"/>
  <c r="P8" i="8"/>
  <c r="O8" i="9"/>
  <c r="Q8" i="9"/>
  <c r="Q6" i="9"/>
  <c r="R8" i="9"/>
  <c r="R6" i="9"/>
  <c r="S8" i="9"/>
  <c r="O6" i="9"/>
  <c r="P8" i="9"/>
  <c r="Q8" i="10"/>
  <c r="Q6" i="10"/>
  <c r="T6" i="10"/>
  <c r="P6" i="10"/>
  <c r="R8" i="10"/>
  <c r="R6" i="10"/>
  <c r="O8" i="10"/>
  <c r="S8" i="10"/>
  <c r="O6" i="10"/>
  <c r="P8" i="10"/>
  <c r="T6" i="11"/>
  <c r="P6" i="11"/>
  <c r="R8" i="11"/>
  <c r="R6" i="11"/>
  <c r="O8" i="11"/>
  <c r="S8" i="11"/>
  <c r="O6" i="11"/>
  <c r="P8" i="11"/>
  <c r="T6" i="12"/>
  <c r="Q6" i="12"/>
  <c r="R8" i="12"/>
  <c r="R6" i="12"/>
  <c r="O8" i="12"/>
  <c r="S8" i="12"/>
  <c r="O6" i="12"/>
  <c r="P8" i="12"/>
  <c r="F108" i="12"/>
  <c r="E106" i="11"/>
  <c r="F106" i="11"/>
  <c r="I106" i="11"/>
  <c r="F106" i="10"/>
  <c r="I106" i="10"/>
  <c r="E106" i="10"/>
  <c r="E106" i="9"/>
  <c r="F106" i="9"/>
  <c r="I106" i="9"/>
  <c r="F104" i="9"/>
  <c r="H104" i="9"/>
  <c r="D104" i="9"/>
  <c r="I104" i="9"/>
  <c r="E104" i="9"/>
  <c r="F108" i="7"/>
  <c r="D104" i="7"/>
  <c r="I104" i="7"/>
  <c r="E104" i="7"/>
  <c r="H104" i="7"/>
  <c r="F104" i="7"/>
  <c r="F106" i="6"/>
  <c r="I106" i="6"/>
  <c r="E106" i="6"/>
  <c r="F108" i="6"/>
  <c r="D104" i="1"/>
  <c r="I104" i="1"/>
  <c r="E104" i="1"/>
  <c r="H104" i="1"/>
  <c r="F104" i="1"/>
  <c r="D102" i="1"/>
  <c r="H102" i="1"/>
  <c r="G108" i="1"/>
  <c r="E102" i="1"/>
  <c r="I102" i="1"/>
  <c r="G106" i="1"/>
  <c r="D108" i="1"/>
  <c r="H108" i="1"/>
  <c r="G102" i="1"/>
  <c r="D106" i="1"/>
  <c r="E108" i="1"/>
  <c r="D102" i="4"/>
  <c r="H102" i="4"/>
  <c r="G108" i="4"/>
  <c r="E102" i="4"/>
  <c r="I102" i="4"/>
  <c r="G106" i="4"/>
  <c r="D108" i="4"/>
  <c r="H108" i="4"/>
  <c r="G102" i="4"/>
  <c r="D106" i="4"/>
  <c r="E108" i="4"/>
  <c r="G102" i="6"/>
  <c r="D102" i="6"/>
  <c r="H102" i="6"/>
  <c r="G108" i="6"/>
  <c r="E102" i="6"/>
  <c r="I102" i="6"/>
  <c r="F104" i="6"/>
  <c r="G106" i="6"/>
  <c r="D108" i="6"/>
  <c r="H108" i="6"/>
  <c r="D106" i="6"/>
  <c r="E108" i="6"/>
  <c r="D102" i="7"/>
  <c r="H102" i="7"/>
  <c r="F106" i="7"/>
  <c r="G108" i="7"/>
  <c r="G102" i="7"/>
  <c r="E102" i="7"/>
  <c r="I102" i="7"/>
  <c r="G106" i="7"/>
  <c r="D108" i="7"/>
  <c r="H108" i="7"/>
  <c r="D106" i="7"/>
  <c r="E108" i="7"/>
  <c r="G108" i="9"/>
  <c r="E102" i="9"/>
  <c r="I102" i="9"/>
  <c r="G106" i="9"/>
  <c r="D108" i="9"/>
  <c r="H108" i="9"/>
  <c r="G102" i="9"/>
  <c r="D102" i="9"/>
  <c r="H102" i="9"/>
  <c r="D106" i="9"/>
  <c r="E108" i="9"/>
  <c r="D102" i="10"/>
  <c r="H102" i="10"/>
  <c r="E102" i="10"/>
  <c r="I102" i="10"/>
  <c r="G106" i="10"/>
  <c r="D108" i="10"/>
  <c r="H108" i="10"/>
  <c r="G102" i="10"/>
  <c r="G108" i="10"/>
  <c r="D106" i="10"/>
  <c r="E108" i="10"/>
  <c r="G102" i="11"/>
  <c r="G108" i="11"/>
  <c r="E102" i="11"/>
  <c r="I102" i="11"/>
  <c r="F104" i="11"/>
  <c r="G106" i="11"/>
  <c r="D108" i="11"/>
  <c r="H108" i="11"/>
  <c r="D102" i="11"/>
  <c r="H102" i="11"/>
  <c r="D106" i="11"/>
  <c r="E108" i="11"/>
  <c r="G102" i="12"/>
  <c r="D102" i="12"/>
  <c r="H102" i="12"/>
  <c r="G108" i="12"/>
  <c r="E102" i="12"/>
  <c r="I102" i="12"/>
  <c r="G106" i="12"/>
  <c r="D108" i="12"/>
  <c r="H108" i="12"/>
  <c r="D106" i="12"/>
  <c r="E108" i="12"/>
  <c r="G10" i="13"/>
  <c r="G8" i="13"/>
  <c r="D10" i="13"/>
  <c r="H10" i="13"/>
  <c r="D8" i="13"/>
  <c r="E10" i="13"/>
  <c r="G10" i="12"/>
  <c r="G8" i="12"/>
  <c r="D10" i="12"/>
  <c r="H10" i="12"/>
  <c r="D8" i="12"/>
  <c r="E10" i="12"/>
  <c r="G10" i="11"/>
  <c r="G8" i="11"/>
  <c r="D10" i="11"/>
  <c r="H10" i="11"/>
  <c r="D8" i="11"/>
  <c r="E10" i="11"/>
  <c r="G8" i="10"/>
  <c r="D10" i="10"/>
  <c r="H10" i="10"/>
  <c r="G10" i="10"/>
  <c r="D8" i="10"/>
  <c r="E10" i="10"/>
  <c r="G10" i="9"/>
  <c r="F6" i="9"/>
  <c r="G8" i="9"/>
  <c r="D10" i="9"/>
  <c r="H10" i="9"/>
  <c r="D8" i="9"/>
  <c r="E10" i="9"/>
  <c r="G10" i="7"/>
  <c r="G8" i="7"/>
  <c r="D10" i="7"/>
  <c r="H10" i="7"/>
  <c r="D8" i="7"/>
  <c r="E10" i="7"/>
  <c r="G10" i="6"/>
  <c r="G8" i="6"/>
  <c r="D10" i="6"/>
  <c r="H10" i="6"/>
  <c r="D8" i="6"/>
  <c r="E10" i="6"/>
  <c r="F8" i="4"/>
  <c r="G10" i="4"/>
  <c r="G8" i="4"/>
  <c r="D10" i="4"/>
  <c r="H10" i="4"/>
  <c r="D8" i="4"/>
  <c r="E10" i="4"/>
  <c r="G8" i="1"/>
  <c r="D10" i="1"/>
  <c r="H10" i="1"/>
  <c r="G10" i="1"/>
  <c r="D8" i="1"/>
  <c r="E10" i="1"/>
  <c r="F55" i="12"/>
  <c r="T5" i="1" l="1"/>
  <c r="Q6" i="1" s="1"/>
  <c r="T7" i="1"/>
  <c r="R8" i="1" s="1"/>
  <c r="T8" i="1"/>
  <c r="O9" i="1"/>
  <c r="P9" i="1"/>
  <c r="Q9" i="1"/>
  <c r="R9" i="1"/>
  <c r="S9" i="1"/>
  <c r="D11" i="1"/>
  <c r="E11" i="1"/>
  <c r="F11" i="1"/>
  <c r="G11" i="1"/>
  <c r="H11" i="1"/>
  <c r="F53" i="1"/>
  <c r="D54" i="1" s="1"/>
  <c r="T53" i="1"/>
  <c r="O54" i="1" s="1"/>
  <c r="Q54" i="1"/>
  <c r="F55" i="1"/>
  <c r="D56" i="1" s="1"/>
  <c r="T55" i="1"/>
  <c r="Q56" i="1" s="1"/>
  <c r="D57" i="1"/>
  <c r="E57" i="1"/>
  <c r="O57" i="1"/>
  <c r="P57" i="1"/>
  <c r="Q57" i="1"/>
  <c r="R57" i="1"/>
  <c r="S57" i="1"/>
  <c r="R101" i="1"/>
  <c r="O102" i="1"/>
  <c r="P102" i="1"/>
  <c r="Q102" i="1"/>
  <c r="D109" i="1"/>
  <c r="E109" i="1"/>
  <c r="F109" i="1"/>
  <c r="G109" i="1"/>
  <c r="H109" i="1"/>
  <c r="T5" i="4"/>
  <c r="R6" i="4" s="1"/>
  <c r="T7" i="4"/>
  <c r="P8" i="4" s="1"/>
  <c r="O9" i="4"/>
  <c r="P9" i="4"/>
  <c r="Q9" i="4"/>
  <c r="R9" i="4"/>
  <c r="S9" i="4"/>
  <c r="D11" i="4"/>
  <c r="E11" i="4"/>
  <c r="F11" i="4"/>
  <c r="G11" i="4"/>
  <c r="H11" i="4"/>
  <c r="F53" i="4"/>
  <c r="D54" i="4" s="1"/>
  <c r="F55" i="4"/>
  <c r="D57" i="4"/>
  <c r="E57" i="4"/>
  <c r="O57" i="4"/>
  <c r="P57" i="4"/>
  <c r="Q57" i="4"/>
  <c r="R57" i="4"/>
  <c r="S57" i="4"/>
  <c r="R101" i="4"/>
  <c r="O102" i="4"/>
  <c r="P102" i="4"/>
  <c r="Q102" i="4"/>
  <c r="D109" i="4"/>
  <c r="E109" i="4"/>
  <c r="F109" i="4"/>
  <c r="G109" i="4"/>
  <c r="H109" i="4"/>
  <c r="O9" i="6"/>
  <c r="P9" i="6"/>
  <c r="Q9" i="6"/>
  <c r="R9" i="6"/>
  <c r="S9" i="6"/>
  <c r="D11" i="6"/>
  <c r="E11" i="6"/>
  <c r="F11" i="6"/>
  <c r="G11" i="6"/>
  <c r="H11" i="6"/>
  <c r="F53" i="6"/>
  <c r="F55" i="6"/>
  <c r="D57" i="6"/>
  <c r="E57" i="6"/>
  <c r="O57" i="6"/>
  <c r="P57" i="6"/>
  <c r="Q57" i="6"/>
  <c r="R57" i="6"/>
  <c r="S57" i="6"/>
  <c r="R101" i="6"/>
  <c r="O102" i="6"/>
  <c r="P102" i="6"/>
  <c r="Q102" i="6"/>
  <c r="R102" i="6" s="1"/>
  <c r="R103" i="6" s="1"/>
  <c r="D109" i="6"/>
  <c r="E109" i="6"/>
  <c r="F109" i="6"/>
  <c r="G109" i="6"/>
  <c r="H109" i="6"/>
  <c r="O9" i="7"/>
  <c r="P9" i="7"/>
  <c r="Q9" i="7"/>
  <c r="R9" i="7"/>
  <c r="S9" i="7"/>
  <c r="D11" i="7"/>
  <c r="E11" i="7"/>
  <c r="F11" i="7"/>
  <c r="G11" i="7"/>
  <c r="H11" i="7"/>
  <c r="F53" i="7"/>
  <c r="E54" i="7" s="1"/>
  <c r="F55" i="7"/>
  <c r="D56" i="7" s="1"/>
  <c r="D57" i="7"/>
  <c r="E57" i="7"/>
  <c r="O57" i="7"/>
  <c r="P57" i="7"/>
  <c r="Q57" i="7"/>
  <c r="R57" i="7"/>
  <c r="S57" i="7"/>
  <c r="R101" i="7"/>
  <c r="O102" i="7"/>
  <c r="P102" i="7"/>
  <c r="Q102" i="7"/>
  <c r="D109" i="7"/>
  <c r="E109" i="7"/>
  <c r="F109" i="7"/>
  <c r="G109" i="7"/>
  <c r="H109" i="7"/>
  <c r="I5" i="8"/>
  <c r="G6" i="8" s="1"/>
  <c r="I7" i="8"/>
  <c r="G8" i="8" s="1"/>
  <c r="I9" i="8"/>
  <c r="D10" i="8" s="1"/>
  <c r="O9" i="8"/>
  <c r="P9" i="8"/>
  <c r="Q9" i="8"/>
  <c r="R9" i="8"/>
  <c r="S9" i="8"/>
  <c r="E10" i="8"/>
  <c r="F10" i="8"/>
  <c r="G10" i="8"/>
  <c r="I10" i="8"/>
  <c r="D11" i="8"/>
  <c r="E11" i="8"/>
  <c r="F11" i="8"/>
  <c r="G11" i="8"/>
  <c r="H11" i="8"/>
  <c r="F53" i="8"/>
  <c r="D54" i="8" s="1"/>
  <c r="F55" i="8"/>
  <c r="E56" i="8" s="1"/>
  <c r="D57" i="8"/>
  <c r="E57" i="8"/>
  <c r="O57" i="8"/>
  <c r="P57" i="8"/>
  <c r="Q57" i="8"/>
  <c r="R57" i="8"/>
  <c r="S57" i="8"/>
  <c r="I101" i="8"/>
  <c r="D102" i="8" s="1"/>
  <c r="R101" i="8"/>
  <c r="O102" i="8"/>
  <c r="P102" i="8"/>
  <c r="Q102" i="8"/>
  <c r="R102" i="8"/>
  <c r="Q103" i="8" s="1"/>
  <c r="I103" i="8"/>
  <c r="G104" i="8" s="1"/>
  <c r="I105" i="8"/>
  <c r="E106" i="8" s="1"/>
  <c r="I107" i="8"/>
  <c r="F108" i="8" s="1"/>
  <c r="D109" i="8"/>
  <c r="E109" i="8"/>
  <c r="F109" i="8"/>
  <c r="G109" i="8"/>
  <c r="H109" i="8"/>
  <c r="O9" i="9"/>
  <c r="P9" i="9"/>
  <c r="Q9" i="9"/>
  <c r="R9" i="9"/>
  <c r="S9" i="9"/>
  <c r="D11" i="9"/>
  <c r="E11" i="9"/>
  <c r="F11" i="9"/>
  <c r="G11" i="9"/>
  <c r="H11" i="9"/>
  <c r="F53" i="9"/>
  <c r="D54" i="9" s="1"/>
  <c r="F55" i="9"/>
  <c r="D56" i="9" s="1"/>
  <c r="D57" i="9"/>
  <c r="E57" i="9"/>
  <c r="O57" i="9"/>
  <c r="P57" i="9"/>
  <c r="Q57" i="9"/>
  <c r="R57" i="9"/>
  <c r="S57" i="9"/>
  <c r="R101" i="9"/>
  <c r="O102" i="9"/>
  <c r="P102" i="9"/>
  <c r="Q102" i="9"/>
  <c r="D109" i="9"/>
  <c r="E109" i="9"/>
  <c r="F109" i="9"/>
  <c r="G109" i="9"/>
  <c r="H109" i="9"/>
  <c r="O9" i="10"/>
  <c r="P9" i="10"/>
  <c r="Q9" i="10"/>
  <c r="R9" i="10"/>
  <c r="S9" i="10"/>
  <c r="D11" i="10"/>
  <c r="E11" i="10"/>
  <c r="F11" i="10"/>
  <c r="G11" i="10"/>
  <c r="H11" i="10"/>
  <c r="F53" i="10"/>
  <c r="D54" i="10" s="1"/>
  <c r="F55" i="10"/>
  <c r="E56" i="10" s="1"/>
  <c r="D57" i="10"/>
  <c r="E57" i="10"/>
  <c r="O57" i="10"/>
  <c r="P57" i="10"/>
  <c r="Q57" i="10"/>
  <c r="R57" i="10"/>
  <c r="S57" i="10"/>
  <c r="R101" i="10"/>
  <c r="O102" i="10"/>
  <c r="P102" i="10"/>
  <c r="Q102" i="10"/>
  <c r="D109" i="10"/>
  <c r="E109" i="10"/>
  <c r="F109" i="10"/>
  <c r="G109" i="10"/>
  <c r="H109" i="10"/>
  <c r="O9" i="11"/>
  <c r="P9" i="11"/>
  <c r="Q9" i="11"/>
  <c r="R9" i="11"/>
  <c r="S9" i="11"/>
  <c r="D11" i="11"/>
  <c r="E11" i="11"/>
  <c r="F11" i="11"/>
  <c r="G11" i="11"/>
  <c r="H11" i="11"/>
  <c r="F53" i="11"/>
  <c r="D54" i="11" s="1"/>
  <c r="F55" i="11"/>
  <c r="D56" i="11" s="1"/>
  <c r="D57" i="11"/>
  <c r="E57" i="11"/>
  <c r="O57" i="11"/>
  <c r="P57" i="11"/>
  <c r="Q57" i="11"/>
  <c r="R57" i="11"/>
  <c r="S57" i="11"/>
  <c r="R101" i="11"/>
  <c r="O102" i="11"/>
  <c r="P102" i="11"/>
  <c r="Q102" i="11"/>
  <c r="D109" i="11"/>
  <c r="E109" i="11"/>
  <c r="F109" i="11"/>
  <c r="G109" i="11"/>
  <c r="H109" i="11"/>
  <c r="O9" i="12"/>
  <c r="P9" i="12"/>
  <c r="Q9" i="12"/>
  <c r="R9" i="12"/>
  <c r="S9" i="12"/>
  <c r="D11" i="12"/>
  <c r="E11" i="12"/>
  <c r="F11" i="12"/>
  <c r="G11" i="12"/>
  <c r="H11" i="12"/>
  <c r="F53" i="12"/>
  <c r="D54" i="12" s="1"/>
  <c r="D56" i="12"/>
  <c r="D57" i="12"/>
  <c r="E57" i="12"/>
  <c r="O57" i="12"/>
  <c r="P57" i="12"/>
  <c r="Q57" i="12"/>
  <c r="R57" i="12"/>
  <c r="S57" i="12"/>
  <c r="R101" i="12"/>
  <c r="O102" i="12"/>
  <c r="P102" i="12"/>
  <c r="Q102" i="12"/>
  <c r="D109" i="12"/>
  <c r="E109" i="12"/>
  <c r="F109" i="12"/>
  <c r="G109" i="12"/>
  <c r="H109" i="12"/>
  <c r="T5" i="13"/>
  <c r="R6" i="13" s="1"/>
  <c r="T7" i="13"/>
  <c r="O8" i="13" s="1"/>
  <c r="O9" i="13"/>
  <c r="P9" i="13"/>
  <c r="Q9" i="13"/>
  <c r="R9" i="13"/>
  <c r="S9" i="13"/>
  <c r="D11" i="13"/>
  <c r="E11" i="13"/>
  <c r="F11" i="13"/>
  <c r="G11" i="13"/>
  <c r="H11" i="13"/>
  <c r="F53" i="13"/>
  <c r="D54" i="13" s="1"/>
  <c r="F55" i="13"/>
  <c r="D56" i="13" s="1"/>
  <c r="D57" i="13"/>
  <c r="E57" i="13"/>
  <c r="O57" i="13"/>
  <c r="P57" i="13"/>
  <c r="Q57" i="13"/>
  <c r="R57" i="13"/>
  <c r="S57" i="13"/>
  <c r="I101" i="13"/>
  <c r="G102" i="13" s="1"/>
  <c r="R101" i="13"/>
  <c r="O102" i="13"/>
  <c r="P102" i="13"/>
  <c r="Q102" i="13"/>
  <c r="I103" i="13"/>
  <c r="D104" i="13" s="1"/>
  <c r="I105" i="13"/>
  <c r="E106" i="13" s="1"/>
  <c r="I107" i="13"/>
  <c r="F108" i="13" s="1"/>
  <c r="D109" i="13"/>
  <c r="E109" i="13"/>
  <c r="F109" i="13"/>
  <c r="G109" i="13"/>
  <c r="H109" i="13"/>
  <c r="R102" i="7" l="1"/>
  <c r="P103" i="7" s="1"/>
  <c r="T57" i="10"/>
  <c r="O8" i="1"/>
  <c r="S8" i="1"/>
  <c r="O8" i="4"/>
  <c r="E54" i="13"/>
  <c r="F54" i="10"/>
  <c r="F54" i="9"/>
  <c r="F57" i="6"/>
  <c r="F58" i="6" s="1"/>
  <c r="F57" i="1"/>
  <c r="F58" i="1" s="1"/>
  <c r="F54" i="1"/>
  <c r="I102" i="8"/>
  <c r="F57" i="8"/>
  <c r="F54" i="13"/>
  <c r="R102" i="12"/>
  <c r="R103" i="12" s="1"/>
  <c r="F54" i="12"/>
  <c r="T9" i="11"/>
  <c r="Q10" i="11" s="1"/>
  <c r="R102" i="11"/>
  <c r="R103" i="11" s="1"/>
  <c r="T9" i="10"/>
  <c r="T10" i="10" s="1"/>
  <c r="R58" i="10"/>
  <c r="P58" i="10"/>
  <c r="S58" i="10"/>
  <c r="R102" i="10"/>
  <c r="R103" i="10" s="1"/>
  <c r="Q103" i="10"/>
  <c r="I109" i="10"/>
  <c r="F110" i="10" s="1"/>
  <c r="F56" i="10"/>
  <c r="D56" i="10"/>
  <c r="E54" i="10"/>
  <c r="I109" i="9"/>
  <c r="H110" i="9" s="1"/>
  <c r="F57" i="9"/>
  <c r="F58" i="9" s="1"/>
  <c r="F56" i="9"/>
  <c r="E56" i="9"/>
  <c r="E54" i="9"/>
  <c r="D58" i="9"/>
  <c r="R103" i="8"/>
  <c r="T9" i="7"/>
  <c r="T10" i="7" s="1"/>
  <c r="I109" i="7"/>
  <c r="I110" i="7" s="1"/>
  <c r="F57" i="7"/>
  <c r="F58" i="7" s="1"/>
  <c r="F56" i="7"/>
  <c r="E56" i="7"/>
  <c r="F54" i="7"/>
  <c r="D54" i="7"/>
  <c r="P103" i="6"/>
  <c r="T6" i="4"/>
  <c r="T57" i="4"/>
  <c r="O58" i="4" s="1"/>
  <c r="P58" i="4"/>
  <c r="F54" i="4"/>
  <c r="T9" i="1"/>
  <c r="R10" i="1" s="1"/>
  <c r="R6" i="1"/>
  <c r="S56" i="1"/>
  <c r="O56" i="1"/>
  <c r="R56" i="1"/>
  <c r="R54" i="1"/>
  <c r="T54" i="1"/>
  <c r="P54" i="1"/>
  <c r="S54" i="1"/>
  <c r="E56" i="1"/>
  <c r="E54" i="1"/>
  <c r="E58" i="1"/>
  <c r="R8" i="13"/>
  <c r="Q8" i="13"/>
  <c r="P8" i="13"/>
  <c r="T8" i="13"/>
  <c r="S8" i="13"/>
  <c r="P6" i="13"/>
  <c r="T6" i="13"/>
  <c r="O6" i="13"/>
  <c r="S6" i="13"/>
  <c r="Q6" i="13"/>
  <c r="D108" i="13"/>
  <c r="H108" i="13"/>
  <c r="I109" i="13"/>
  <c r="H110" i="13" s="1"/>
  <c r="G106" i="13"/>
  <c r="F106" i="13"/>
  <c r="I106" i="13"/>
  <c r="I104" i="13"/>
  <c r="H104" i="13"/>
  <c r="G104" i="13"/>
  <c r="F104" i="13"/>
  <c r="E104" i="13"/>
  <c r="F102" i="13"/>
  <c r="I102" i="13"/>
  <c r="E102" i="13"/>
  <c r="H102" i="13"/>
  <c r="D102" i="13"/>
  <c r="F57" i="13"/>
  <c r="F58" i="13" s="1"/>
  <c r="F56" i="13"/>
  <c r="E56" i="13"/>
  <c r="D58" i="13"/>
  <c r="T9" i="12"/>
  <c r="R10" i="12" s="1"/>
  <c r="F56" i="12"/>
  <c r="E54" i="12"/>
  <c r="I11" i="12"/>
  <c r="D12" i="12" s="1"/>
  <c r="T57" i="11"/>
  <c r="S58" i="11" s="1"/>
  <c r="Q103" i="11"/>
  <c r="I109" i="11"/>
  <c r="G110" i="11" s="1"/>
  <c r="F56" i="11"/>
  <c r="E54" i="11"/>
  <c r="F54" i="11"/>
  <c r="T57" i="8"/>
  <c r="P58" i="8" s="1"/>
  <c r="P103" i="8"/>
  <c r="H102" i="8"/>
  <c r="H108" i="8"/>
  <c r="G108" i="8"/>
  <c r="D108" i="8"/>
  <c r="I106" i="8"/>
  <c r="D106" i="8"/>
  <c r="H106" i="8"/>
  <c r="G106" i="8"/>
  <c r="F106" i="8"/>
  <c r="F104" i="8"/>
  <c r="I104" i="8"/>
  <c r="E104" i="8"/>
  <c r="F102" i="8"/>
  <c r="E58" i="8"/>
  <c r="H10" i="8"/>
  <c r="F6" i="8"/>
  <c r="I6" i="8"/>
  <c r="E6" i="8"/>
  <c r="D6" i="8"/>
  <c r="H6" i="8"/>
  <c r="E58" i="6"/>
  <c r="R102" i="13"/>
  <c r="I109" i="12"/>
  <c r="E110" i="12" s="1"/>
  <c r="T57" i="13"/>
  <c r="T9" i="13"/>
  <c r="R10" i="13" s="1"/>
  <c r="Q103" i="12"/>
  <c r="F58" i="8"/>
  <c r="D58" i="8"/>
  <c r="P10" i="1"/>
  <c r="D8" i="8"/>
  <c r="H8" i="8"/>
  <c r="I8" i="8"/>
  <c r="D56" i="6"/>
  <c r="F56" i="6"/>
  <c r="I11" i="4"/>
  <c r="D12" i="4" s="1"/>
  <c r="I109" i="1"/>
  <c r="F57" i="12"/>
  <c r="E56" i="12"/>
  <c r="G12" i="12"/>
  <c r="P103" i="11"/>
  <c r="I11" i="11"/>
  <c r="F12" i="11" s="1"/>
  <c r="T58" i="10"/>
  <c r="O58" i="10"/>
  <c r="T57" i="9"/>
  <c r="Q58" i="9" s="1"/>
  <c r="I109" i="8"/>
  <c r="F110" i="8" s="1"/>
  <c r="T9" i="8"/>
  <c r="O10" i="8" s="1"/>
  <c r="F8" i="8"/>
  <c r="D58" i="6"/>
  <c r="D54" i="6"/>
  <c r="F54" i="6"/>
  <c r="I109" i="4"/>
  <c r="E110" i="4" s="1"/>
  <c r="R102" i="4"/>
  <c r="S58" i="4"/>
  <c r="T58" i="4"/>
  <c r="D56" i="4"/>
  <c r="E56" i="4"/>
  <c r="F56" i="4"/>
  <c r="E54" i="4"/>
  <c r="O6" i="4"/>
  <c r="S6" i="4"/>
  <c r="P6" i="4"/>
  <c r="E108" i="13"/>
  <c r="I108" i="13"/>
  <c r="T57" i="12"/>
  <c r="O10" i="12"/>
  <c r="O103" i="11"/>
  <c r="F57" i="11"/>
  <c r="E58" i="11" s="1"/>
  <c r="E56" i="11"/>
  <c r="P103" i="10"/>
  <c r="I11" i="10"/>
  <c r="R102" i="9"/>
  <c r="T9" i="9"/>
  <c r="R10" i="9" s="1"/>
  <c r="F54" i="8"/>
  <c r="E8" i="8"/>
  <c r="Q103" i="7"/>
  <c r="T57" i="7"/>
  <c r="Q58" i="7" s="1"/>
  <c r="T57" i="6"/>
  <c r="P58" i="6" s="1"/>
  <c r="E56" i="6"/>
  <c r="Q58" i="4"/>
  <c r="Q8" i="4"/>
  <c r="R8" i="4"/>
  <c r="S8" i="4"/>
  <c r="Q6" i="4"/>
  <c r="G108" i="13"/>
  <c r="D106" i="13"/>
  <c r="H106" i="13"/>
  <c r="E58" i="13"/>
  <c r="I11" i="13"/>
  <c r="F12" i="13" s="1"/>
  <c r="I12" i="12"/>
  <c r="F12" i="12"/>
  <c r="O103" i="10"/>
  <c r="Q58" i="10"/>
  <c r="F57" i="10"/>
  <c r="E58" i="10" s="1"/>
  <c r="E58" i="9"/>
  <c r="I11" i="9"/>
  <c r="E108" i="8"/>
  <c r="I108" i="8"/>
  <c r="G102" i="8"/>
  <c r="E102" i="8"/>
  <c r="D56" i="8"/>
  <c r="F56" i="8"/>
  <c r="E54" i="8"/>
  <c r="O103" i="7"/>
  <c r="I109" i="6"/>
  <c r="Q103" i="6"/>
  <c r="E54" i="6"/>
  <c r="T9" i="6"/>
  <c r="T9" i="4"/>
  <c r="Q10" i="4" s="1"/>
  <c r="T8" i="4"/>
  <c r="T57" i="1"/>
  <c r="P58" i="1" s="1"/>
  <c r="D58" i="1"/>
  <c r="I11" i="1"/>
  <c r="H12" i="1" s="1"/>
  <c r="S10" i="1"/>
  <c r="O6" i="1"/>
  <c r="S6" i="1"/>
  <c r="T6" i="1"/>
  <c r="D104" i="8"/>
  <c r="H104" i="8"/>
  <c r="O103" i="8"/>
  <c r="I11" i="8"/>
  <c r="G12" i="8" s="1"/>
  <c r="I11" i="7"/>
  <c r="D12" i="7" s="1"/>
  <c r="F57" i="4"/>
  <c r="E58" i="4" s="1"/>
  <c r="R102" i="1"/>
  <c r="O103" i="1" s="1"/>
  <c r="F56" i="1"/>
  <c r="Q8" i="1"/>
  <c r="P8" i="1"/>
  <c r="P6" i="1"/>
  <c r="O103" i="6"/>
  <c r="I11" i="6"/>
  <c r="G12" i="6" s="1"/>
  <c r="R58" i="4"/>
  <c r="P56" i="1"/>
  <c r="T56" i="1"/>
  <c r="R103" i="7" l="1"/>
  <c r="O103" i="12"/>
  <c r="P103" i="12"/>
  <c r="O10" i="1"/>
  <c r="T10" i="1"/>
  <c r="Q10" i="1"/>
  <c r="O10" i="7"/>
  <c r="R10" i="7"/>
  <c r="Q10" i="7"/>
  <c r="R10" i="10"/>
  <c r="O10" i="10"/>
  <c r="Q10" i="10"/>
  <c r="P10" i="10"/>
  <c r="T10" i="11"/>
  <c r="F110" i="7"/>
  <c r="D110" i="7"/>
  <c r="D58" i="7"/>
  <c r="E58" i="7"/>
  <c r="D110" i="13"/>
  <c r="E110" i="13"/>
  <c r="I110" i="13"/>
  <c r="O10" i="11"/>
  <c r="P10" i="11"/>
  <c r="R10" i="11"/>
  <c r="S10" i="11"/>
  <c r="Q58" i="11"/>
  <c r="P58" i="11"/>
  <c r="O58" i="11"/>
  <c r="S10" i="10"/>
  <c r="E110" i="10"/>
  <c r="I110" i="10"/>
  <c r="G110" i="10"/>
  <c r="H110" i="10"/>
  <c r="D110" i="10"/>
  <c r="I110" i="9"/>
  <c r="E110" i="9"/>
  <c r="F110" i="9"/>
  <c r="G110" i="9"/>
  <c r="D110" i="9"/>
  <c r="R58" i="8"/>
  <c r="O58" i="8"/>
  <c r="P10" i="7"/>
  <c r="S10" i="7"/>
  <c r="E110" i="7"/>
  <c r="H110" i="7"/>
  <c r="G110" i="7"/>
  <c r="G110" i="4"/>
  <c r="R58" i="1"/>
  <c r="G110" i="13"/>
  <c r="F110" i="13"/>
  <c r="P10" i="12"/>
  <c r="Q10" i="12"/>
  <c r="S10" i="12"/>
  <c r="T10" i="12"/>
  <c r="H12" i="12"/>
  <c r="E12" i="12"/>
  <c r="R58" i="11"/>
  <c r="T58" i="11"/>
  <c r="F110" i="11"/>
  <c r="E110" i="11"/>
  <c r="D110" i="11"/>
  <c r="I110" i="11"/>
  <c r="H110" i="11"/>
  <c r="E12" i="11"/>
  <c r="Q58" i="8"/>
  <c r="S58" i="8"/>
  <c r="T58" i="8"/>
  <c r="E110" i="8"/>
  <c r="G12" i="4"/>
  <c r="G12" i="1"/>
  <c r="F12" i="4"/>
  <c r="R10" i="6"/>
  <c r="P10" i="6"/>
  <c r="S10" i="6"/>
  <c r="T10" i="6"/>
  <c r="Q10" i="6"/>
  <c r="O58" i="12"/>
  <c r="T58" i="12"/>
  <c r="P58" i="12"/>
  <c r="R58" i="12"/>
  <c r="S58" i="12"/>
  <c r="R103" i="4"/>
  <c r="P103" i="4"/>
  <c r="Q103" i="4"/>
  <c r="D58" i="12"/>
  <c r="F58" i="12"/>
  <c r="R103" i="13"/>
  <c r="Q103" i="13"/>
  <c r="O103" i="13"/>
  <c r="F58" i="4"/>
  <c r="D58" i="4"/>
  <c r="I12" i="7"/>
  <c r="E12" i="7"/>
  <c r="F12" i="7"/>
  <c r="H12" i="7"/>
  <c r="H110" i="6"/>
  <c r="D110" i="6"/>
  <c r="I110" i="6"/>
  <c r="E110" i="6"/>
  <c r="P58" i="7"/>
  <c r="T58" i="7"/>
  <c r="O58" i="7"/>
  <c r="S58" i="7"/>
  <c r="R103" i="9"/>
  <c r="Q103" i="9"/>
  <c r="O103" i="9"/>
  <c r="O103" i="4"/>
  <c r="R58" i="7"/>
  <c r="Q58" i="12"/>
  <c r="P103" i="9"/>
  <c r="G110" i="6"/>
  <c r="P103" i="13"/>
  <c r="F110" i="6"/>
  <c r="H12" i="9"/>
  <c r="D12" i="9"/>
  <c r="I12" i="9"/>
  <c r="E12" i="9"/>
  <c r="G12" i="9"/>
  <c r="D58" i="10"/>
  <c r="F58" i="10"/>
  <c r="H110" i="4"/>
  <c r="I110" i="4"/>
  <c r="D110" i="4"/>
  <c r="I110" i="8"/>
  <c r="G110" i="8"/>
  <c r="H110" i="8"/>
  <c r="D110" i="8"/>
  <c r="O58" i="9"/>
  <c r="T58" i="9"/>
  <c r="P58" i="9"/>
  <c r="R58" i="9"/>
  <c r="E12" i="4"/>
  <c r="I12" i="4"/>
  <c r="F110" i="4"/>
  <c r="G12" i="7"/>
  <c r="H12" i="4"/>
  <c r="O58" i="13"/>
  <c r="T58" i="13"/>
  <c r="P58" i="13"/>
  <c r="R58" i="13"/>
  <c r="H12" i="10"/>
  <c r="D12" i="10"/>
  <c r="I12" i="10"/>
  <c r="E12" i="10"/>
  <c r="I110" i="1"/>
  <c r="H110" i="1"/>
  <c r="D110" i="1"/>
  <c r="G110" i="1"/>
  <c r="G12" i="10"/>
  <c r="I110" i="12"/>
  <c r="G110" i="12"/>
  <c r="H110" i="12"/>
  <c r="D110" i="12"/>
  <c r="H12" i="6"/>
  <c r="I12" i="6"/>
  <c r="E12" i="6"/>
  <c r="F12" i="6"/>
  <c r="D12" i="6"/>
  <c r="Q103" i="1"/>
  <c r="P103" i="1"/>
  <c r="R103" i="1"/>
  <c r="R10" i="4"/>
  <c r="O10" i="4"/>
  <c r="T10" i="4"/>
  <c r="P10" i="4"/>
  <c r="S10" i="4"/>
  <c r="O58" i="6"/>
  <c r="T58" i="6"/>
  <c r="S58" i="6"/>
  <c r="Q10" i="9"/>
  <c r="S10" i="9"/>
  <c r="O10" i="9"/>
  <c r="T10" i="9"/>
  <c r="P10" i="9"/>
  <c r="D58" i="11"/>
  <c r="F58" i="11"/>
  <c r="F12" i="10"/>
  <c r="F110" i="1"/>
  <c r="R58" i="6"/>
  <c r="E58" i="12"/>
  <c r="F110" i="12"/>
  <c r="E110" i="1"/>
  <c r="H12" i="8"/>
  <c r="I12" i="8"/>
  <c r="D12" i="8"/>
  <c r="E12" i="8"/>
  <c r="E12" i="1"/>
  <c r="I12" i="1"/>
  <c r="D12" i="1"/>
  <c r="F12" i="1"/>
  <c r="Q58" i="1"/>
  <c r="S58" i="1"/>
  <c r="T58" i="1"/>
  <c r="O58" i="1"/>
  <c r="O10" i="6"/>
  <c r="H12" i="13"/>
  <c r="D12" i="13"/>
  <c r="I12" i="13"/>
  <c r="E12" i="13"/>
  <c r="G12" i="13"/>
  <c r="F12" i="9"/>
  <c r="R10" i="8"/>
  <c r="P10" i="8"/>
  <c r="T10" i="8"/>
  <c r="Q10" i="8"/>
  <c r="S10" i="8"/>
  <c r="G12" i="11"/>
  <c r="H12" i="11"/>
  <c r="D12" i="11"/>
  <c r="I12" i="11"/>
  <c r="Q58" i="6"/>
  <c r="F12" i="8"/>
  <c r="Q10" i="13"/>
  <c r="S10" i="13"/>
  <c r="O10" i="13"/>
  <c r="T10" i="13"/>
  <c r="P10" i="13"/>
  <c r="Q58" i="13"/>
  <c r="S58" i="9"/>
  <c r="S58" i="13"/>
</calcChain>
</file>

<file path=xl/sharedStrings.xml><?xml version="1.0" encoding="utf-8"?>
<sst xmlns="http://schemas.openxmlformats.org/spreadsheetml/2006/main" count="950" uniqueCount="51">
  <si>
    <t>Студијска година</t>
  </si>
  <si>
    <t>Менаџмент и бизнис</t>
  </si>
  <si>
    <t>предмет</t>
  </si>
  <si>
    <t>Односи с јавношћу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</si>
  <si>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</si>
  <si>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</si>
  <si>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</si>
  <si>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</si>
  <si>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</si>
  <si>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</si>
  <si>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</si>
  <si>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</si>
  <si>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</si>
  <si>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</si>
  <si>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сопосбност: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</si>
  <si>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</si>
  <si>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</si>
  <si>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</si>
  <si>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</si>
  <si>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</si>
  <si>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</si>
  <si>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</si>
  <si>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</si>
  <si>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</si>
  <si>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</si>
  <si>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</si>
  <si>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</si>
  <si>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</si>
  <si>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</si>
  <si>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</si>
  <si>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пременљивост: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</si>
  <si>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</si>
  <si>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</si>
  <si>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</si>
  <si>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</si>
  <si>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</si>
  <si>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</si>
  <si>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</si>
  <si>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</si>
  <si>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</si>
  <si>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Индустријски менаџмент</t>
  </si>
  <si>
    <t>Управљање непрофитним организацијама</t>
  </si>
  <si>
    <t>Финансијски менаџмент</t>
  </si>
  <si>
    <t>Израда и имплементација бизнис плана</t>
  </si>
  <si>
    <t>Управљање породичним бизнисом</t>
  </si>
  <si>
    <t>Новац, банкарство и осигурање</t>
  </si>
  <si>
    <t>Анализа тржишта за предузетнике</t>
  </si>
  <si>
    <t>Корпоративна култура</t>
  </si>
  <si>
    <t>Управљање квалитетом</t>
  </si>
  <si>
    <t>2020/21</t>
  </si>
  <si>
    <t>Анализа ОБ-01-1-20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</si>
</sst>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right" vertical="center" wrapText="1"/>
    </xf>
    <xf numFmtId="0" fontId="3" fillId="6" borderId="8" xfId="1" applyNumberFormat="1" applyFont="1" applyFill="1" applyBorder="1" applyAlignment="1">
      <alignment horizontal="right" vertical="center" wrapText="1"/>
    </xf>
    <xf numFmtId="0" fontId="4" fillId="6" borderId="9" xfId="0" applyFont="1" applyFill="1" applyBorder="1" applyAlignment="1">
      <alignment horizontal="right" vertical="center" wrapText="1"/>
    </xf>
    <xf numFmtId="10" fontId="3" fillId="6" borderId="10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0" fontId="2" fillId="2" borderId="1" xfId="1" applyNumberFormat="1" applyFont="1" applyFill="1" applyBorder="1" applyAlignment="1">
      <alignment horizontal="right" vertical="center" wrapText="1"/>
    </xf>
    <xf numFmtId="0" fontId="3" fillId="6" borderId="11" xfId="1" applyNumberFormat="1" applyFont="1" applyFill="1" applyBorder="1" applyAlignment="1">
      <alignment horizontal="right" vertical="center" wrapText="1"/>
    </xf>
    <xf numFmtId="10" fontId="3" fillId="6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0" fontId="3" fillId="6" borderId="13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60-4307-ACE8-C1DC032267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60-4307-ACE8-C1DC032267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60-4307-ACE8-C1DC032267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60-4307-ACE8-C1DC032267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60-4307-ACE8-C1DC032267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60-4307-ACE8-C1DC03226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2B-40F4-85B9-DEFC0E25AA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2B-40F4-85B9-DEFC0E25AA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2B-40F4-85B9-DEFC0E25AA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2B-40F4-85B9-DEFC0E25AA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2B-40F4-85B9-DEFC0E25AA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2B-40F4-85B9-DEFC0E25A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A0-4F1E-87D3-E7FEC0841C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A0-4F1E-87D3-E7FEC0841C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A0-4F1E-87D3-E7FEC0841C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A0-4F1E-87D3-E7FEC0841C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A0-4F1E-87D3-E7FEC0841C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A0-4F1E-87D3-E7FEC0841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2"/>
          <c:y val="0.36668951700756186"/>
          <c:w val="0.4032066929133859"/>
          <c:h val="0.671462617481126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11-464C-B47E-85E6F492E7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11-464C-B47E-85E6F492E7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11-464C-B47E-85E6F492E7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11-464C-B47E-85E6F492E7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11-464C-B47E-85E6F492E78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11-464C-B47E-85E6F492E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E8-437E-97F8-E8B31ADD85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E8-437E-97F8-E8B31ADD85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'Односи с јавношћу'!$D$54:$E$54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E8-437E-97F8-E8B31ADD8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76-488C-98F1-77A6110CD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76-488C-98F1-77A6110CD6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'Односи с јавношћу'!$D$56:$E$56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76-488C-98F1-77A6110CD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1E-48A1-A68F-29AB75E733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1E-48A1-A68F-29AB75E7330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'Односи с јавношћу'!$D$58:$E$58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1E-48A1-A68F-29AB75E73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9-4C14-A770-E8E8592CFB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9-4C14-A770-E8E8592CFB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9-4C14-A770-E8E8592CFB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9-4C14-A770-E8E8592CFB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9-4C14-A770-E8E8592CFB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9-4C14-A770-E8E8592CF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FB-45AC-AA7C-1EE430ADC5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FB-45AC-AA7C-1EE430ADC5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FB-45AC-AA7C-1EE430ADC5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FB-45AC-AA7C-1EE430ADC5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FB-45AC-AA7C-1EE430ADC5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FB-45AC-AA7C-1EE430ADC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50-4CF6-A29A-CC3901C648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50-4CF6-A29A-CC3901C648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50-4CF6-A29A-CC3901C648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50-4CF6-A29A-CC3901C648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50-4CF6-A29A-CC3901C648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50-4CF6-A29A-CC3901C64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1"/>
          <c:w val="0.4032066929133859"/>
          <c:h val="0.67146261748112634"/>
        </c:manualLayout>
      </c:layout>
      <c:pieChart>
        <c:varyColors val="1"/>
        <c:ser>
          <c:idx val="0"/>
          <c:order val="0"/>
          <c:tx>
            <c:strRef>
              <c:f>'Односи с јавношћу'!$C$108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81-4E0C-9B16-AAF24C0A1A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81-4E0C-9B16-AAF24C0A1A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81-4E0C-9B16-AAF24C0A1A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81-4E0C-9B16-AAF24C0A1A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81-4E0C-9B16-AAF24C0A1AE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81-4E0C-9B16-AAF24C0A1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D8-45EE-9CF7-CB3529A4AE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D8-45EE-9CF7-CB3529A4AE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D8-45EE-9CF7-CB3529A4AE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D8-45EE-9CF7-CB3529A4AE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D8-45EE-9CF7-CB3529A4AE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D8-45EE-9CF7-CB3529A4A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'Односи с јавношћу'!$N$6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9F-41DC-A7E1-EA0F421CE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9F-41DC-A7E1-EA0F421CE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9F-41DC-A7E1-EA0F421CE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9F-41DC-A7E1-EA0F421CE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9F-41DC-A7E1-EA0F421CE9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9F-41DC-A7E1-EA0F421CE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7-4768-B085-25A3642835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7-4768-B085-25A3642835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7-4768-B085-25A3642835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7-4768-B085-25A3642835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7-4768-B085-25A3642835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јавношћу'!$O$8:$S$8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7-4768-B085-25A364283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54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16-4F43-A3C2-86F7638075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16-4F43-A3C2-86F7638075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16-4F43-A3C2-86F7638075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16-4F43-A3C2-86F7638075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16-4F43-A3C2-86F7638075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јавношћу'!$O$10:$S$10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0.27777777777777779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16-4F43-A3C2-86F763807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31-433E-AC38-90C9E9A836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31-433E-AC38-90C9E9A836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31-433E-AC38-90C9E9A836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31-433E-AC38-90C9E9A836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31-433E-AC38-90C9E9A836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31-433E-AC38-90C9E9A83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3-49E4-9C5D-8C1D5DB0E4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3-49E4-9C5D-8C1D5DB0E4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3-49E4-9C5D-8C1D5DB0E4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3-49E4-9C5D-8C1D5DB0E4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3-49E4-9C5D-8C1D5DB0E4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3-49E4-9C5D-8C1D5DB0E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59-4817-9D2A-727017605F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59-4817-9D2A-727017605F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59-4817-9D2A-727017605F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59-4817-9D2A-727017605F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59-4817-9D2A-727017605F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59-4817-9D2A-727017605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59"/>
          <c:y val="0.2779487308931524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65-40BA-ABE5-E326D02BEE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65-40BA-ABE5-E326D02BEE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65-40BA-ABE5-E326D02BEE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'Односи с јавношћу'!$O$103:$Q$103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65-40BA-ABE5-E326D02BE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08-4E96-8174-76B7D44ACB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08-4E96-8174-76B7D44ACB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08-4E96-8174-76B7D44ACB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08-4E96-8174-76B7D44ACB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08-4E96-8174-76B7D44ACBF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08-4E96-8174-76B7D44A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1C-4DB6-972D-BFC0D449B9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1C-4DB6-972D-BFC0D449B9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1C-4DB6-972D-BFC0D449B9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1C-4DB6-972D-BFC0D449B9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1C-4DB6-972D-BFC0D449B9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1C-4DB6-972D-BFC0D449B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AE-4BF2-9904-456F3379F8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AE-4BF2-9904-456F3379F8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AE-4BF2-9904-456F3379F8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AE-4BF2-9904-456F3379F8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AE-4BF2-9904-456F3379F8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AE-4BF2-9904-456F3379F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36"/>
          <c:y val="0.36668951700756197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17-46DA-8BA4-FD61EDF980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17-46DA-8BA4-FD61EDF980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17-46DA-8BA4-FD61EDF980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17-46DA-8BA4-FD61EDF980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17-46DA-8BA4-FD61EDF980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17-46DA-8BA4-FD61EDF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B7-48F3-A0E1-967DA61A88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B7-48F3-A0E1-967DA61A88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'Индустријски менаџмент'!$D$54:$E$54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B7-48F3-A0E1-967DA61A8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B3-4386-BA35-8FAED17BE3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B3-4386-BA35-8FAED17BE3A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'Индустријски менаџмент'!$D$56:$E$56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B3-4386-BA35-8FAED17BE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BF-42A8-83A7-C6E04DC816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BF-42A8-83A7-C6E04DC816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'Индустријски менаџмент'!$D$58:$E$58</c:f>
              <c:numCache>
                <c:formatCode>0.00%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BF-42A8-83A7-C6E04DC81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71-47B0-BE07-19A03D0480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71-47B0-BE07-19A03D0480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71-47B0-BE07-19A03D0480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71-47B0-BE07-19A03D0480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71-47B0-BE07-19A03D0480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71-47B0-BE07-19A03D048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B7-47EC-9C0E-A2061CC46F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B7-47EC-9C0E-A2061CC46F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B7-47EC-9C0E-A2061CC46F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B7-47EC-9C0E-A2061CC46F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B7-47EC-9C0E-A2061CC46F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B7-47EC-9C0E-A2061CC46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2A-4863-BB25-903BE7A5F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2A-4863-BB25-903BE7A5F5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2A-4863-BB25-903BE7A5F5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2A-4863-BB25-903BE7A5F5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2A-4863-BB25-903BE7A5F5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2A-4863-BB25-903BE7A5F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tx>
            <c:strRef>
              <c:f>'Индустријски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5B-43BC-AB96-F88374F2AB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5B-43BC-AB96-F88374F2AB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5B-43BC-AB96-F88374F2AB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5B-43BC-AB96-F88374F2AB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5B-43BC-AB96-F88374F2AB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5B-43BC-AB96-F88374F2A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36-4CED-A612-F006E94C87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36-4CED-A612-F006E94C87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36-4CED-A612-F006E94C87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36-4CED-A612-F006E94C87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36-4CED-A612-F006E94C87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6-4CED-A612-F006E94C8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'Индустријски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6-48E3-B58E-3140DA0F95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6-48E3-B58E-3140DA0F95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56-48E3-B58E-3140DA0F95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56-48E3-B58E-3140DA0F95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56-48E3-B58E-3140DA0F95A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56-48E3-B58E-3140DA0F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E-4828-A9E7-766C63A27B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E-4828-A9E7-766C63A27B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0E-4828-A9E7-766C63A27B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0E-4828-A9E7-766C63A27B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0E-4828-A9E7-766C63A27B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0E-4828-A9E7-766C63A27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9-40DB-BA85-290B70C113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9-40DB-BA85-290B70C113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9-40DB-BA85-290B70C113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9-40DB-BA85-290B70C113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9-40DB-BA85-290B70C113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9-40DB-BA85-290B70C11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19-40B3-B4F7-FCC284865F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19-40B3-B4F7-FCC284865F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19-40B3-B4F7-FCC284865F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19-40B3-B4F7-FCC284865F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19-40B3-B4F7-FCC284865F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19-40B3-B4F7-FCC284865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AB-4CBF-8FA3-B8F8B9BB8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AB-4CBF-8FA3-B8F8B9BB8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AB-4CBF-8FA3-B8F8B9BB8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AB-4CBF-8FA3-B8F8B9BB8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AB-4CBF-8FA3-B8F8B9BB8F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AB-4CBF-8FA3-B8F8B9BB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93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5-407E-AE48-38688018F8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5-407E-AE48-38688018F8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5-407E-AE48-38688018F8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5-407E-AE48-38688018F8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5-407E-AE48-38688018F8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5-407E-AE48-38688018F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67"/>
          <c:y val="0.27794873089315242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71-48FD-A240-7C80B4FC57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71-48FD-A240-7C80B4FC57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71-48FD-A240-7C80B4FC57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'Индустријски менаџмент'!$O$103:$Q$103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71-48FD-A240-7C80B4FC5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B-4974-A892-DADF148743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B-4974-A892-DADF148743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6B-4974-A892-DADF148743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6B-4974-A892-DADF148743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6B-4974-A892-DADF148743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6B-4974-A892-DADF14874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B2-4102-9672-7B4B2C379E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B2-4102-9672-7B4B2C379E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FB2-4102-9672-7B4B2C379E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FB2-4102-9672-7B4B2C379E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FB2-4102-9672-7B4B2C379E5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B2-4102-9672-7B4B2C379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A3-4FE9-9929-3BF691B5EC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A3-4FE9-9929-3BF691B5EC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A3-4FE9-9929-3BF691B5EC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A3-4FE9-9929-3BF691B5EC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A3-4FE9-9929-3BF691B5EC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A3-4FE9-9929-3BF691B5E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64"/>
          <c:y val="0.36668951700756236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00-491E-89DA-39FCE5C5EB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00-491E-89DA-39FCE5C5EB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00-491E-89DA-39FCE5C5EB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00-491E-89DA-39FCE5C5EB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00-491E-89DA-39FCE5C5EB5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00-491E-89DA-39FCE5C5E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1E-4AFA-B56D-D08FFD6EB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1E-4AFA-B56D-D08FFD6EB9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'Управљ.непрофитним орг.'!$D$54:$E$54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1E-4AFA-B56D-D08FFD6EB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E-4B1B-A2E8-26C27F5755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E-4B1B-A2E8-26C27F5755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'Управљ.непрофитним орг.'!$D$56:$E$56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AE-4B1B-A2E8-26C27F575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01-4BBF-9C7A-B8BBF12BE0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01-4BBF-9C7A-B8BBF12BE0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'Управљ.непрофитним орг.'!$D$58:$E$58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01-4BBF-9C7A-B8BBF12BE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8C-4816-BA75-9FD36F83B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8C-4816-BA75-9FD36F83B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8C-4816-BA75-9FD36F83B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8C-4816-BA75-9FD36F83B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8C-4816-BA75-9FD36F83B3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8C-4816-BA75-9FD36F83B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E-47D1-AFE1-FED076D555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E-47D1-AFE1-FED076D555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E-47D1-AFE1-FED076D555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E-47D1-AFE1-FED076D555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E-47D1-AFE1-FED076D555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E-47D1-AFE1-FED076D55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41-443D-997C-C3E7A36E1C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41-443D-997C-C3E7A36E1C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41-443D-997C-C3E7A36E1C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41-443D-997C-C3E7A36E1C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41-443D-997C-C3E7A36E1C3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41-443D-997C-C3E7A36E1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12"/>
        </c:manualLayout>
      </c:layout>
      <c:pieChart>
        <c:varyColors val="1"/>
        <c:ser>
          <c:idx val="0"/>
          <c:order val="0"/>
          <c:tx>
            <c:strRef>
              <c:f>'Управљ.непрофитним орг.'!$C$108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BD-487E-B1D2-564BE225AC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BD-487E-B1D2-564BE225AC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BD-487E-B1D2-564BE225AC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BD-487E-B1D2-564BE225AC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BD-487E-B1D2-564BE225AC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BD-487E-B1D2-564BE225A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F1-462C-BE00-9554CF0657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F1-462C-BE00-9554CF0657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F1-462C-BE00-9554CF0657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F1-462C-BE00-9554CF0657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F1-462C-BE00-9554CF0657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0</c:v>
                </c:pt>
                <c:pt idx="2">
                  <c:v>0.16666666666666666</c:v>
                </c:pt>
                <c:pt idx="3">
                  <c:v>0.47222222222222221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F1-462C-BE00-9554CF065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'Управљ.непрофитним орг.'!$N$6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ED-47FB-989B-1861D92CC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ED-47FB-989B-1861D92CC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ED-47FB-989B-1861D92CC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ED-47FB-989B-1861D92CC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ED-47FB-989B-1861D92CC29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ED-47FB-989B-1861D92CC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73-472F-A544-8AD01BEB3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73-472F-A544-8AD01BEB3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73-472F-A544-8AD01BEB3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73-472F-A544-8AD01BEB3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73-472F-A544-8AD01BEB3D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73-472F-A544-8AD01BEB3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15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D5-4F97-B4C0-7AC3F7FFAC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D5-4F97-B4C0-7AC3F7FFAC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D5-4F97-B4C0-7AC3F7FFAC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D5-4F97-B4C0-7AC3F7FFAC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D5-4F97-B4C0-7AC3F7FFAC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D5-4F97-B4C0-7AC3F7FFA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7-41BE-8DC4-61FBC9BB16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7-41BE-8DC4-61FBC9BB16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7-41BE-8DC4-61FBC9BB16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7-41BE-8DC4-61FBC9BB16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7-41BE-8DC4-61FBC9BB16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7-41BE-8DC4-61FBC9BB1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32-4FD5-86FB-6667A4C8ED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32-4FD5-86FB-6667A4C8ED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32-4FD5-86FB-6667A4C8ED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32-4FD5-86FB-6667A4C8ED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32-4FD5-86FB-6667A4C8ED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32-4FD5-86FB-6667A4C8E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8-461E-9AEE-C17E76EAB4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8-461E-9AEE-C17E76EAB4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8-461E-9AEE-C17E76EAB4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8-461E-9AEE-C17E76EAB4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8-461E-9AEE-C17E76EAB4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8-461E-9AEE-C17E76EAB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1"/>
          <c:y val="0.2779487308931524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6A-4622-A20D-D51068715D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6A-4622-A20D-D51068715D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6A-4622-A20D-D51068715D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'Управљ.непрофитним орг.'!$O$103:$Q$103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6A-4622-A20D-D51068715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07-49D9-B3ED-F6759E81D7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07-49D9-B3ED-F6759E81D7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07-49D9-B3ED-F6759E81D7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07-49D9-B3ED-F6759E81D7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07-49D9-B3ED-F6759E81D7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07-49D9-B3ED-F6759E81D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8-4156-ABEB-D3D801300C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8-4156-ABEB-D3D801300C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8-4156-ABEB-D3D801300C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8-4156-ABEB-D3D801300C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8-4156-ABEB-D3D801300C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8-4156-ABEB-D3D801300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9-49F4-9382-7DFFB6A6C0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9-49F4-9382-7DFFB6A6C0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9-49F4-9382-7DFFB6A6C0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9-49F4-9382-7DFFB6A6C0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9-49F4-9382-7DFFB6A6C0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9-49F4-9382-7DFFB6A6C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86"/>
          <c:y val="0.36668951700756247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8D4-40F3-B9ED-04B93A315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8D4-40F3-B9ED-04B93A315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8D4-40F3-B9ED-04B93A315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8D4-40F3-B9ED-04B93A315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8D4-40F3-B9ED-04B93A315E9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4-40F3-B9ED-04B93A315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51-4AFB-9571-C1C4320DD6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51-4AFB-9571-C1C4320DD6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'Финансијски менаџмент'!$D$54:$E$54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51-4AFB-9571-C1C4320DD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4C-412C-AE6D-4037EF4043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4C-412C-AE6D-4037EF4043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'Финансијски менаџмент'!$D$56:$E$56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4C-412C-AE6D-4037EF404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EC-4256-A332-B7D2516FF4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EC-4256-A332-B7D2516FF4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'Финансијски менаџмент'!$D$58:$E$58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EC-4256-A332-B7D2516FF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4D-4F69-84BB-37ACFB755B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4D-4F69-84BB-37ACFB755B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4D-4F69-84BB-37ACFB755B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4D-4F69-84BB-37ACFB755B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4D-4F69-84BB-37ACFB755B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4D-4F69-84BB-37ACFB755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C-4B8A-A48A-2AB0EB6762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C-4B8A-A48A-2AB0EB6762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C-4B8A-A48A-2AB0EB6762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8C-4B8A-A48A-2AB0EB6762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8C-4B8A-A48A-2AB0EB6762C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8C-4B8A-A48A-2AB0EB676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59-47E2-A559-AE96EA9F5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59-47E2-A559-AE96EA9F5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59-47E2-A559-AE96EA9F5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59-47E2-A559-AE96EA9F5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59-47E2-A559-AE96EA9F51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59-47E2-A559-AE96EA9F5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tx>
            <c:strRef>
              <c:f>'Финансијски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86-49AC-92AF-D19B815E69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86-49AC-92AF-D19B815E69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86-49AC-92AF-D19B815E69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86-49AC-92AF-D19B815E69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86-49AC-92AF-D19B815E69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86-49AC-92AF-D19B815E6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7A-486E-B091-42B8952975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7A-486E-B091-42B8952975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7A-486E-B091-42B8952975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7A-486E-B091-42B8952975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7A-486E-B091-42B8952975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7A-486E-B091-42B895297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'Финансијски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8D-475D-B1B2-A2986028E6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8D-475D-B1B2-A2986028E69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8D-475D-B1B2-A2986028E69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8D-475D-B1B2-A2986028E69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8D-475D-B1B2-A2986028E6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8D-475D-B1B2-A2986028E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6D-4BB1-A4D7-7C97F0D3F8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6D-4BB1-A4D7-7C97F0D3F8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6D-4BB1-A4D7-7C97F0D3F8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6D-4BB1-A4D7-7C97F0D3F8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6D-4BB1-A4D7-7C97F0D3F8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6D-4BB1-A4D7-7C97F0D3F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9-48F1-80F5-7DBC898507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9-48F1-80F5-7DBC898507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9-48F1-80F5-7DBC898507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9-48F1-80F5-7DBC898507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9-48F1-80F5-7DBC898507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9-48F1-80F5-7DBC89850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77-42A2-928B-A48A9270B1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77-42A2-928B-A48A9270B1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77-42A2-928B-A48A9270B1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77-42A2-928B-A48A9270B1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77-42A2-928B-A48A9270B1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77-42A2-928B-A48A9270B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60-43FB-A548-51B835C38A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60-43FB-A548-51B835C38A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60-43FB-A548-51B835C38A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60-43FB-A548-51B835C38A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60-43FB-A548-51B835C38A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60-43FB-A548-51B835C38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76-421B-9E9A-3A6383920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76-421B-9E9A-3A6383920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76-421B-9E9A-3A6383920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76-421B-9E9A-3A6383920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76-421B-9E9A-3A6383920B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76-421B-9E9A-3A6383920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7"/>
          <c:y val="0.2779487308931524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2B-4C05-8C70-118DB146C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2B-4C05-8C70-118DB146C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2B-4C05-8C70-118DB146CD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'Финансијски менаџмент'!$O$103:$Q$103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2B-4C05-8C70-118DB146C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14-4F0B-B310-E51FFFF23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14-4F0B-B310-E51FFFF23B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14-4F0B-B310-E51FFFF23B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14-4F0B-B310-E51FFFF23B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14-4F0B-B310-E51FFFF23B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14-4F0B-B310-E51FFFF23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83-4CB4-ADB4-A4E0579A77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83-4CB4-ADB4-A4E0579A77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83-4CB4-ADB4-A4E0579A77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83-4CB4-ADB4-A4E0579A77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83-4CB4-ADB4-A4E0579A77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83-4CB4-ADB4-A4E0579A7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F1-4E7B-89E0-A4D32355D7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F1-4E7B-89E0-A4D32355D7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F1-4E7B-89E0-A4D32355D7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F1-4E7B-89E0-A4D32355D7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F1-4E7B-89E0-A4D32355D7D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1-4E7B-89E0-A4D32355D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97"/>
          <c:y val="0.36668951700756264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2E-4BE3-9292-9635BA0CF0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2E-4BE3-9292-9635BA0CF0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2E-4BE3-9292-9635BA0CF0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2E-4BE3-9292-9635BA0CF0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2E-4BE3-9292-9635BA0CF0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2E-4BE3-9292-9635BA0CF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D4-4C7C-9789-72CD7ED49E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D4-4C7C-9789-72CD7ED49E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'Израда и имплемен.биз.плана'!$D$54:$E$54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D4-4C7C-9789-72CD7ED49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C9-451C-85CE-978E89CD3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C9-451C-85CE-978E89CD30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'Израда и имплемен.биз.плана'!$D$56:$E$56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C9-451C-85CE-978E89CD3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93-424E-BD39-06330888D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93-424E-BD39-06330888D1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'Израда и имплемен.биз.плана'!$D$58:$E$58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93-424E-BD39-06330888D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2DE-909A-E5FC68D649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2DE-909A-E5FC68D649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2DE-909A-E5FC68D649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BF-42DE-909A-E5FC68D649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BF-42DE-909A-E5FC68D6499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BF-42DE-909A-E5FC68D64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5D-4645-8741-0D57F472EC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5D-4645-8741-0D57F472EC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5D-4645-8741-0D57F472EC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5D-4645-8741-0D57F472EC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5D-4645-8741-0D57F472EC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0.77777777777777779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5D-4645-8741-0D57F472E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2-4D6D-835E-A60E1436E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2-4D6D-835E-A60E1436E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52-4D6D-835E-A60E1436E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52-4D6D-835E-A60E1436E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52-4D6D-835E-A60E1436E73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52-4D6D-835E-A60E1436E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tx>
            <c:strRef>
              <c:f>'Израда и имплемен.биз.плана'!$C$108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6D-4E19-A6C5-1555111ADB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6D-4E19-A6C5-1555111ADB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6D-4E19-A6C5-1555111ADB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6D-4E19-A6C5-1555111ADB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6D-4E19-A6C5-1555111ADB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6D-4E19-A6C5-1555111AD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B6-4BA1-B43C-EDF4FC3068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B6-4BA1-B43C-EDF4FC3068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B6-4BA1-B43C-EDF4FC3068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B6-4BA1-B43C-EDF4FC3068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B6-4BA1-B43C-EDF4FC3068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0.63888888888888884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B6-4BA1-B43C-EDF4FC306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'Израда и имплемен.биз.плана'!$N$6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84-4E31-BE3C-36AF84AA00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84-4E31-BE3C-36AF84AA00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84-4E31-BE3C-36AF84AA00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A84-4E31-BE3C-36AF84AA00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A84-4E31-BE3C-36AF84AA00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84-4E31-BE3C-36AF84AA0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74-4D1E-B1BC-5D3E6B8E4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74-4D1E-B1BC-5D3E6B8E4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74-4D1E-B1BC-5D3E6B8E4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174-4D1E-B1BC-5D3E6B8E4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174-4D1E-B1BC-5D3E6B8E47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74-4D1E-B1BC-5D3E6B8E4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40-485C-877E-BC8AE1AC82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40-485C-877E-BC8AE1AC82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40-485C-877E-BC8AE1AC82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40-485C-877E-BC8AE1AC82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40-485C-877E-BC8AE1AC82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40-485C-877E-BC8AE1AC8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CF-494E-A672-06173D0463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CF-494E-A672-06173D0463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CF-494E-A672-06173D0463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CF-494E-A672-06173D0463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CF-494E-A672-06173D0463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CF-494E-A672-06173D046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E-4D86-8C67-637798548D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E-4D86-8C67-637798548D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E-4D86-8C67-637798548D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E-4D86-8C67-637798548D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E-4D86-8C67-637798548D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E-4D86-8C67-637798548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F2-4B16-AAB2-C6BB9B3BD2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F2-4B16-AAB2-C6BB9B3BD2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F2-4B16-AAB2-C6BB9B3BD2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F2-4B16-AAB2-C6BB9B3BD2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F2-4B16-AAB2-C6BB9B3BD2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F2-4B16-AAB2-C6BB9B3BD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95"/>
          <c:y val="0.2779487308931524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3C-445D-BD36-FFC3142050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3C-445D-BD36-FFC3142050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3C-445D-BD36-FFC3142050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'Израда и имплемен.биз.плана'!$O$103:$Q$103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0.55555555555555558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3C-445D-BD36-FFC314205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27-4720-B59F-6731AD1940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27-4720-B59F-6731AD1940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27-4720-B59F-6731AD1940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27-4720-B59F-6731AD1940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27-4720-B59F-6731AD1940B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27-4720-B59F-6731AD194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E1-4B1A-A2AF-8C4B56DD6F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E1-4B1A-A2AF-8C4B56DD6F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E1-4B1A-A2AF-8C4B56DD6F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E1-4B1A-A2AF-8C4B56DD6F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E1-4B1A-A2AF-8C4B56DD6F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E1-4B1A-A2AF-8C4B56DD6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95-4252-9199-13C7F46D75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95-4252-9199-13C7F46D75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95-4252-9199-13C7F46D75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95-4252-9199-13C7F46D75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95-4252-9199-13C7F46D75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95-4252-9199-13C7F46D7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14"/>
          <c:y val="0.36668951700756286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7-41AB-833B-67CF26D6E7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7-41AB-833B-67CF26D6E7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7-41AB-833B-67CF26D6E7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7-41AB-833B-67CF26D6E7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7-41AB-833B-67CF26D6E7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7-41AB-833B-67CF26D6E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E-4894-9E44-46B8B1520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E-4894-9E44-46B8B1520D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'Управљање породичним бизнисом'!$D$54:$E$54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8E-4894-9E44-46B8B1520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76-42BA-98F1-DAF0790F8D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76-42BA-98F1-DAF0790F8D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'Управљање породичним бизнисом'!$D$56:$E$56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76-42BA-98F1-DAF0790F8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2-4556-96DC-909411A41D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2-4556-96DC-909411A41D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'Управљање породичним бизнисом'!$D$58:$E$58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22-4556-96DC-909411A41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16-432A-A181-3301176E54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16-432A-A181-3301176E54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16-432A-A181-3301176E54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16-432A-A181-3301176E54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16-432A-A181-3301176E54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16-432A-A181-3301176E5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37-4A76-9496-68D535CC93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37-4A76-9496-68D535CC93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37-4A76-9496-68D535CC93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37-4A76-9496-68D535CC93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37-4A76-9496-68D535CC93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37-4A76-9496-68D535CC9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40-44B7-B111-CBB9339CB6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40-44B7-B111-CBB9339CB6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40-44B7-B111-CBB9339CB6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40-44B7-B111-CBB9339CB6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40-44B7-B111-CBB9339CB6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40-44B7-B111-CBB9339CB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tx>
            <c:strRef>
              <c:f>'Управљање породичним бизнисом'!$C$108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F5-4A77-B376-4A996E926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F5-4A77-B376-4A996E926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F5-4A77-B376-4A996E926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F5-4A77-B376-4A996E926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F5-4A77-B376-4A996E9261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F5-4A77-B376-4A996E926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12-4FE2-BE3F-FE3EAA7467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12-4FE2-BE3F-FE3EAA7467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12-4FE2-BE3F-FE3EAA7467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12-4FE2-BE3F-FE3EAA7467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12-4FE2-BE3F-FE3EAA7467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12-4FE2-BE3F-FE3EAA746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'Управљање породичним бизнисом'!$N$6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EC-4BD5-98C7-9E4427EAA2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EC-4BD5-98C7-9E4427EAA2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EC-4BD5-98C7-9E4427EAA2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EC-4BD5-98C7-9E4427EAA2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EC-4BD5-98C7-9E4427EAA2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EC-4BD5-98C7-9E4427EAA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2D8-A11E-7FA8AEB220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2D8-A11E-7FA8AEB220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2D8-A11E-7FA8AEB220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2D8-A11E-7FA8AEB220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2D8-A11E-7FA8AEB220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2D8-A11E-7FA8AEB22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6A-41FB-A958-EE01693711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6A-41FB-A958-EE01693711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6A-41FB-A958-EE01693711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6A-41FB-A958-EE01693711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6A-41FB-A958-EE01693711F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6A-41FB-A958-EE0169371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32-417F-8BFD-961A74258F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32-417F-8BFD-961A74258F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32-417F-8BFD-961A74258F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32-417F-8BFD-961A74258F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32-417F-8BFD-961A74258F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32-417F-8BFD-961A74258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B6-481C-95F8-883F195C077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B6-481C-95F8-883F195C077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B6-481C-95F8-883F195C077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B6-481C-95F8-883F195C077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B6-481C-95F8-883F195C077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B6-481C-95F8-883F195C0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76-442E-AAAF-400E502BDB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76-442E-AAAF-400E502BDB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76-442E-AAAF-400E502BDB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76-442E-AAAF-400E502BDB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76-442E-AAAF-400E502BDBE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76-442E-AAAF-400E502BD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4B-491D-BB25-364EBBC101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4B-491D-BB25-364EBBC101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4B-491D-BB25-364EBBC101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'Управљање породичним бизнисом'!$O$103:$Q$103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0.1111111111111111</c:v>
                </c:pt>
                <c:pt idx="2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4B-491D-BB25-364EBBC10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27232793817439"/>
          <c:y val="2.9110303519752252E-3"/>
          <c:w val="0.40711122047244097"/>
          <c:h val="0.60127195639006659"/>
        </c:manualLayout>
      </c:layout>
      <c:pieChart>
        <c:varyColors val="1"/>
        <c:ser>
          <c:idx val="0"/>
          <c:order val="0"/>
          <c:tx>
            <c:strRef>
              <c:f>'Новац, банкарство и осигурање'!$C$6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DE-4D7F-953A-EF531C1825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DE-4D7F-953A-EF531C1825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DE-4D7F-953A-EF531C1825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DE-4D7F-953A-EF531C1825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DE-4D7F-953A-EF531C1825B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DE-4D7F-953A-EF531C182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9A-43F1-9F1E-E808AFC912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9A-43F1-9F1E-E808AFC912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9A-43F1-9F1E-E808AFC912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9A-43F1-9F1E-E808AFC912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9A-43F1-9F1E-E808AFC912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A-43F1-9F1E-E808AFC91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C8-4C53-810D-A16FE6ED4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C8-4C53-810D-A16FE6ED4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C8-4C53-810D-A16FE6ED43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C8-4C53-810D-A16FE6ED43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C8-4C53-810D-A16FE6ED43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C8-4C53-810D-A16FE6ED4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36"/>
          <c:y val="0.36668951700756297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A9-40BE-840F-62B12DF3AE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A9-40BE-840F-62B12DF3AE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A9-40BE-840F-62B12DF3AE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A9-40BE-840F-62B12DF3AE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A9-40BE-840F-62B12DF3AE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A9-40BE-840F-62B12DF3A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49-43D0-9BC4-8B44D7D105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49-43D0-9BC4-8B44D7D105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'Новац, банкарство и осигурање'!$D$54:$E$54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49-43D0-9BC4-8B44D7D10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0D-489D-8866-741FA7ACA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0D-489D-8866-741FA7ACA7C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'Новац, банкарство и осигурање'!$D$56:$E$56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0D-489D-8866-741FA7ACA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30-47FC-A105-2544102E0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30-47FC-A105-2544102E06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'Новац, банкарство и осигурање'!$D$58:$E$58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30-47FC-A105-2544102E0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D-4A1B-B5C6-45EE06A15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D-4A1B-B5C6-45EE06A15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D-4A1B-B5C6-45EE06A15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D-4A1B-B5C6-45EE06A15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D-4A1B-B5C6-45EE06A156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D-4A1B-B5C6-45EE06A15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F8-4904-B38D-7A6755D833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F8-4904-B38D-7A6755D833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F8-4904-B38D-7A6755D833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F8-4904-B38D-7A6755D833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F8-4904-B38D-7A6755D833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F8-4904-B38D-7A6755D83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4B-4A9F-8A87-F7B2BC38A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4B-4A9F-8A87-F7B2BC38A0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4B-4A9F-8A87-F7B2BC38A0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4B-4A9F-8A87-F7B2BC38A0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4B-4A9F-8A87-F7B2BC38A0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4B-4A9F-8A87-F7B2BC38A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tx>
            <c:strRef>
              <c:f>'Новац, банкарство и осигурање'!$C$108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70-48C1-BDF7-DA22DACC09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70-48C1-BDF7-DA22DACC092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70-48C1-BDF7-DA22DACC092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70-48C1-BDF7-DA22DACC092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70-48C1-BDF7-DA22DACC092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70-48C1-BDF7-DA22DACC0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06-4F38-8A64-7E4E9604C1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06-4F38-8A64-7E4E9604C1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06-4F38-8A64-7E4E9604C1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06-4F38-8A64-7E4E9604C1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06-4F38-8A64-7E4E9604C1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0.47222222222222221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06-4F38-8A64-7E4E9604C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'Новац, банкарство и осигурање'!$N$6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D8-44FE-9E71-D5079E23BC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D8-44FE-9E71-D5079E23BC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5D8-44FE-9E71-D5079E23BC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5D8-44FE-9E71-D5079E23BC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5D8-44FE-9E71-D5079E23BC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D8-44FE-9E71-D5079E23B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4E-49D7-AEA4-1CED37A12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4E-49D7-AEA4-1CED37A12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4E-49D7-AEA4-1CED37A12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4E-49D7-AEA4-1CED37A12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4E-49D7-AEA4-1CED37A120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4E-49D7-AEA4-1CED37A12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8B-416F-81BF-55CB7E1698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8B-416F-81BF-55CB7E1698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8B-416F-81BF-55CB7E1698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A8B-416F-81BF-55CB7E1698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A8B-416F-81BF-55CB7E1698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8B-416F-81BF-55CB7E169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F7-4298-ABBE-904E8C4D8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F7-4298-ABBE-904E8C4D8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F7-4298-ABBE-904E8C4D8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F7-4298-ABBE-904E8C4D8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F7-4298-ABBE-904E8C4D80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F7-4298-ABBE-904E8C4D8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6D8-B72D-3E0EF7E419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6D8-B72D-3E0EF7E419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6D8-B72D-3E0EF7E419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6D8-B72D-3E0EF7E419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6D8-B72D-3E0EF7E419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6D8-B72D-3E0EF7E41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58-4ABA-8E05-3069906F13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58-4ABA-8E05-3069906F13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758-4ABA-8E05-3069906F13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758-4ABA-8E05-3069906F13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758-4ABA-8E05-3069906F132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58-4ABA-8E05-3069906F1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2F-44E4-BE6A-13DFFC28D9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2F-44E4-BE6A-13DFFC28D9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2F-44E4-BE6A-13DFFC28D94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'Новац, банкарство и осигурање'!$O$103:$Q$103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2F-44E4-BE6A-13DFFC28D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C1-4B14-AA21-EB16866F34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C1-4B14-AA21-EB16866F34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C1-4B14-AA21-EB16866F34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C1-4B14-AA21-EB16866F34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C1-4B14-AA21-EB16866F34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C1-4B14-AA21-EB16866F3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95-422B-AFDB-DFA7B39690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95-422B-AFDB-DFA7B39690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95-422B-AFDB-DFA7B396903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95-422B-AFDB-DFA7B396903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95-422B-AFDB-DFA7B396903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95-422B-AFDB-DFA7B3969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AD-418C-BF5F-EA387F2185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AD-418C-BF5F-EA387F2185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3AD-418C-BF5F-EA387F2185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3AD-418C-BF5F-EA387F2185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3AD-418C-BF5F-EA387F2185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AD-418C-BF5F-EA387F218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47"/>
          <c:y val="0.36668951700756314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80-4F0F-AADC-BCE05F83AB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80-4F0F-AADC-BCE05F83AB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80-4F0F-AADC-BCE05F83AB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80-4F0F-AADC-BCE05F83AB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80-4F0F-AADC-BCE05F83AB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80-4F0F-AADC-BCE05F83A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FD-4AAE-9D33-C018AF7297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FD-4AAE-9D33-C018AF7297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'Анализа тржишта за предуз.'!$D$54:$E$54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FD-4AAE-9D33-C018AF729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3-4577-A841-C732B2C0D9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3-4577-A841-C732B2C0D9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'Анализа тржишта за предуз.'!$D$56:$E$56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3-4577-A841-C732B2C0D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5-476F-941A-59F17C3A88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5-476F-941A-59F17C3A88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'Анализа тржишта за предуз.'!$D$58:$E$58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65-476F-941A-59F17C3A8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0A-4CD1-9001-F1C75365CE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0A-4CD1-9001-F1C75365CE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0A-4CD1-9001-F1C75365CE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0A-4CD1-9001-F1C75365CE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0A-4CD1-9001-F1C75365CE1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0A-4CD1-9001-F1C75365C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B1-4135-84ED-BE1A175017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B1-4135-84ED-BE1A175017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B1-4135-84ED-BE1A175017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B1-4135-84ED-BE1A175017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B1-4135-84ED-BE1A175017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B1-4135-84ED-BE1A17501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72-4F62-9FBF-81E169C099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72-4F62-9FBF-81E169C099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72-4F62-9FBF-81E169C099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72-4F62-9FBF-81E169C099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72-4F62-9FBF-81E169C099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72-4F62-9FBF-81E169C0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'Анализа тржишта за предуз.'!$C$108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C7-4D51-89C4-6F35EBE227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C7-4D51-89C4-6F35EBE227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FC7-4D51-89C4-6F35EBE227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FC7-4D51-89C4-6F35EBE227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FC7-4D51-89C4-6F35EBE2271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C7-4D51-89C4-6F35EBE22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53-41BA-A25B-B207D3FC69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53-41BA-A25B-B207D3FC69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53-41BA-A25B-B207D3FC69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53-41BA-A25B-B207D3FC69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53-41BA-A25B-B207D3FC69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53-41BA-A25B-B207D3FC6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'Анализа тржишта за предуз.'!$N$6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E-4E16-8B2E-F518E8FD3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E-4E16-8B2E-F518E8FD3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E-4E16-8B2E-F518E8FD3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E-4E16-8B2E-F518E8FD3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E-4E16-8B2E-F518E8FD39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E-4E16-8B2E-F518E8FD3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5A-48D0-A913-860CADDBF9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5A-48D0-A913-860CADDBF9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5A-48D0-A913-860CADDBF9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5A-48D0-A913-860CADDBF9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5A-48D0-A913-860CADDBF9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A-48D0-A913-860CADDBF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9-49B1-BD50-34464F0EE4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9-49B1-BD50-34464F0EE4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9-49B1-BD50-34464F0EE4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9-49B1-BD50-34464F0EE4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9-49B1-BD50-34464F0EE4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0.27777777777777779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9-49B1-BD50-34464F0EE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6-4892-AED8-AF8F122267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6-4892-AED8-AF8F122267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6-4892-AED8-AF8F122267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6-4892-AED8-AF8F122267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6-4892-AED8-AF8F122267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6-4892-AED8-AF8F12226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22-4F6E-B63B-B8B054FB25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22-4F6E-B63B-B8B054FB259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22-4F6E-B63B-B8B054FB259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22-4F6E-B63B-B8B054FB259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22-4F6E-B63B-B8B054FB25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22-4F6E-B63B-B8B054FB2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0-457E-B5BC-728B7534F0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0-457E-B5BC-728B7534F0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0-457E-B5BC-728B7534F0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0-457E-B5BC-728B7534F0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0-457E-B5BC-728B7534F0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0-457E-B5BC-728B7534F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2D-473F-8270-AA49DFFC34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2D-473F-8270-AA49DFFC34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2D-473F-8270-AA49DFFC34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'Анализа тржишта за предуз.'!$O$103:$Q$103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2D-473F-8270-AA49DFFC3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4-4795-BFBD-71E01EFA8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4-4795-BFBD-71E01EFA85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4-4795-BFBD-71E01EFA85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4-4795-BFBD-71E01EFA85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4-4795-BFBD-71E01EFA85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4-4795-BFBD-71E01EFA8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9F-4939-8297-4309D32EC7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9F-4939-8297-4309D32EC7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9F-4939-8297-4309D32EC7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9F-4939-8297-4309D32EC7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9F-4939-8297-4309D32EC7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9F-4939-8297-4309D32EC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E-47D1-992A-C2AAF8AE5F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E-47D1-992A-C2AAF8AE5F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E-47D1-992A-C2AAF8AE5F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E-47D1-992A-C2AAF8AE5F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E-47D1-992A-C2AAF8AE5F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E-47D1-992A-C2AAF8AE5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19-405F-9B51-1219473FF6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19-405F-9B51-1219473FF6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19-405F-9B51-1219473FF6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19-405F-9B51-1219473FF6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19-405F-9B51-1219473FF6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19-405F-9B51-1219473FF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0A-4BCE-9551-6D988D78A3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0A-4BCE-9551-6D988D78A30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0A-4BCE-9551-6D988D78A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7D-4E73-945A-EBCE6E374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7D-4E73-945A-EBCE6E3740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7D-4E73-945A-EBCE6E374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8-44D4-8E5B-F85904756F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8-44D4-8E5B-F85904756F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8-44D4-8E5B-F85904756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70-4CEF-8AF6-52983AEAA2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70-4CEF-8AF6-52983AEAA2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70-4CEF-8AF6-52983AEAA2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70-4CEF-8AF6-52983AEAA2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70-4CEF-8AF6-52983AEAA2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70-4CEF-8AF6-52983AEAA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6D-413F-86B6-6BA8D61407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6D-413F-86B6-6BA8D61407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6D-413F-86B6-6BA8D61407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6D-413F-86B6-6BA8D61407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6D-413F-86B6-6BA8D61407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6D-413F-86B6-6BA8D6140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30-40D9-89EE-CCA7C1A305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30-40D9-89EE-CCA7C1A305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30-40D9-89EE-CCA7C1A305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30-40D9-89EE-CCA7C1A305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30-40D9-89EE-CCA7C1A305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30-40D9-89EE-CCA7C1A30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CF-4B7A-9498-2D039E1AC1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CF-4B7A-9498-2D039E1AC1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CF-4B7A-9498-2D039E1AC1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CF-4B7A-9498-2D039E1AC1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CF-4B7A-9498-2D039E1AC1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CF-4B7A-9498-2D039E1AC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1-4EFB-AD3A-8079F56EC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1-4EFB-AD3A-8079F56EC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1-4EFB-AD3A-8079F56EC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1-4EFB-AD3A-8079F56EC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1-4EFB-AD3A-8079F56ECF9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1-4EFB-AD3A-8079F56EC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BC2-8871-B35DFCF94E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BC2-8871-B35DFCF94E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BC2-8871-B35DFCF94E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BC2-8871-B35DFCF94E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BC2-8871-B35DFCF94E0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BC2-8871-B35DFCF94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8D-45D4-83E9-C42CCD276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8D-45D4-83E9-C42CCD276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8D-45D4-83E9-C42CCD276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8D-45D4-83E9-C42CCD276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8D-45D4-83E9-C42CCD2769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8D-45D4-83E9-C42CCD276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F9-490D-AE81-0DCB7EC88F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F9-490D-AE81-0DCB7EC88F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F9-490D-AE81-0DCB7EC88F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F9-490D-AE81-0DCB7EC88F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F9-490D-AE81-0DCB7EC88F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F9-490D-AE81-0DCB7EC88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91-4F32-AF5D-0FBC9F7B24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91-4F32-AF5D-0FBC9F7B24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91-4F32-AF5D-0FBC9F7B24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91-4F32-AF5D-0FBC9F7B24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91-4F32-AF5D-0FBC9F7B24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91-4F32-AF5D-0FBC9F7B2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BB-4E2F-AF14-8EC5D7305C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BB-4E2F-AF14-8EC5D7305C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BB-4E2F-AF14-8EC5D7305C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BB-4E2F-AF14-8EC5D7305C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BB-4E2F-AF14-8EC5D7305C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BB-4E2F-AF14-8EC5D7305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13-45BF-BA51-A10413F5C5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13-45BF-BA51-A10413F5C5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13-45BF-BA51-A10413F5C5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13-45BF-BA51-A10413F5C5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13-45BF-BA51-A10413F5C5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13-45BF-BA51-A10413F5C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58-4C7F-9109-3577324735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58-4C7F-9109-3577324735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58-4C7F-9109-3577324735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'Корпоративна култура'!$O$103:$Q$103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58-4C7F-9109-357732473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9E-4955-BD38-EAC6CC9875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9E-4955-BD38-EAC6CC9875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9E-4955-BD38-EAC6CC9875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9E-4955-BD38-EAC6CC9875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9E-4955-BD38-EAC6CC9875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9E-4955-BD38-EAC6CC987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E-49D1-BA3D-E61630700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E-49D1-BA3D-E61630700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E-49D1-BA3D-E61630700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E-49D1-BA3D-E61630700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E-49D1-BA3D-E61630700B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E-49D1-BA3D-E61630700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20-474C-8C8D-00BB9E67D8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20-474C-8C8D-00BB9E67D8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20-474C-8C8D-00BB9E67D8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20-474C-8C8D-00BB9E67D8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20-474C-8C8D-00BB9E67D8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0-474C-8C8D-00BB9E67D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97"/>
          <c:y val="0.36668951700756303"/>
          <c:w val="0.40320669291338601"/>
          <c:h val="0.671462617481128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7-445E-81BE-579BFE7DC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7-445E-81BE-579BFE7DC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7-445E-81BE-579BFE7DC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7-445E-81BE-579BFE7DC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7-445E-81BE-579BFE7DCB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7-445E-81BE-579BFE7DC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6A-4B58-8666-BF230BC461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6A-4B58-8666-BF230BC461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6A-4B58-8666-BF230BC46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7-4F0F-B718-2341025D1D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7-4F0F-B718-2341025D1D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7-4F0F-B718-2341025D1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A8-4169-B0EB-3CDEC759CB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A8-4169-B0EB-3CDEC759C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A8-4169-B0EB-3CDEC759C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3-4FE2-BD2D-0C5224DD9E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3-4FE2-BD2D-0C5224DD9E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F3-4FE2-BD2D-0C5224DD9E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F3-4FE2-BD2D-0C5224DD9E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F3-4FE2-BD2D-0C5224DD9EB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F3-4FE2-BD2D-0C5224DD9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2D5-B448-E152948D7A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2D5-B448-E152948D7A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B2-42D5-B448-E152948D7A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B2-42D5-B448-E152948D7A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B2-42D5-B448-E152948D7A5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B2-42D5-B448-E152948D7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E6-47B0-B6E9-5248E9AF16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E6-47B0-B6E9-5248E9AF161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E6-47B0-B6E9-5248E9AF161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E6-47B0-B6E9-5248E9AF161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E6-47B0-B6E9-5248E9AF16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6-47B0-B6E9-5248E9AF1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AF-46DF-9CD0-3A1D95239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AF-46DF-9CD0-3A1D95239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AF-46DF-9CD0-3A1D95239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AF-46DF-9CD0-3A1D95239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AF-46DF-9CD0-3A1D95239C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AF-46DF-9CD0-3A1D95239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F2-44D0-A927-E92C8B15EE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F2-44D0-A927-E92C8B15EE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F2-44D0-A927-E92C8B15EE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F2-44D0-A927-E92C8B15EE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F2-44D0-A927-E92C8B15EE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F2-44D0-A927-E92C8B15E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9"/>
          <c:y val="0.295031503286805"/>
          <c:w val="0.43750047683767801"/>
          <c:h val="0.60869657520224996"/>
        </c:manualLayout>
      </c:layout>
      <c:pieChart>
        <c:varyColors val="1"/>
        <c:ser>
          <c:idx val="0"/>
          <c:order val="0"/>
          <c:tx>
            <c:strRef>
              <c:f>'Корпоративна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19-42E4-9B79-EF4850CBA9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19-42E4-9B79-EF4850CBA9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19-42E4-9B79-EF4850CBA9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19-42E4-9B79-EF4850CBA9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19-42E4-9B79-EF4850CBA9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19-42E4-9B79-EF4850CBA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8-4964-A81C-F0AF3E3818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8-4964-A81C-F0AF3E3818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8-4964-A81C-F0AF3E3818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8-4964-A81C-F0AF3E3818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8-4964-A81C-F0AF3E3818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8-4964-A81C-F0AF3E381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10-4000-AD03-FF8CD4DB3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10-4000-AD03-FF8CD4DB3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10-4000-AD03-FF8CD4DB3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10-4000-AD03-FF8CD4DB3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10-4000-AD03-FF8CD4DB36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10-4000-AD03-FF8CD4DB3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A5A-4708-B939-696A566B44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A5A-4708-B939-696A566B44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A5A-4708-B939-696A566B44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A5A-4708-B939-696A566B44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A5A-4708-B939-696A566B44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5A-4708-B939-696A566B4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D1-4223-ACFA-834CF82C0D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D1-4223-ACFA-834CF82C0D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D1-4223-ACFA-834CF82C0D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D1-4223-ACFA-834CF82C0D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D1-4223-ACFA-834CF82C0D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D1-4223-ACFA-834CF82C0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26-4910-AD4E-84D8E8D1EE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26-4910-AD4E-84D8E8D1EE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26-4910-AD4E-84D8E8D1EE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26-4910-AD4E-84D8E8D1EE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26-4910-AD4E-84D8E8D1EE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26-4910-AD4E-84D8E8D1E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197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4F-4F91-9DEE-04CB82ABB5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4F-4F91-9DEE-04CB82ABB5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4F-4F91-9DEE-04CB82ABB5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'Корпоративна култура'!$O$103:$Q$103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4F-4F91-9DEE-04CB82ABB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163954" name="Chart 3">
          <a:extLst>
            <a:ext uri="{FF2B5EF4-FFF2-40B4-BE49-F238E27FC236}">
              <a16:creationId xmlns:a16="http://schemas.microsoft.com/office/drawing/2014/main" id="{164FB952-F9A8-40B8-B510-A5797EFBE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163955" name="Chart 4">
          <a:extLst>
            <a:ext uri="{FF2B5EF4-FFF2-40B4-BE49-F238E27FC236}">
              <a16:creationId xmlns:a16="http://schemas.microsoft.com/office/drawing/2014/main" id="{CEB44F19-3CBC-401A-8187-2C2689847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163956" name="Chart 5">
          <a:extLst>
            <a:ext uri="{FF2B5EF4-FFF2-40B4-BE49-F238E27FC236}">
              <a16:creationId xmlns:a16="http://schemas.microsoft.com/office/drawing/2014/main" id="{6C4A25CB-D4C2-47A4-B538-5D745717C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163957" name="Chart 6">
          <a:extLst>
            <a:ext uri="{FF2B5EF4-FFF2-40B4-BE49-F238E27FC236}">
              <a16:creationId xmlns:a16="http://schemas.microsoft.com/office/drawing/2014/main" id="{BC8562B8-FE8E-44C6-8D51-6B76C3A7D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163958" name="Chart 7">
          <a:extLst>
            <a:ext uri="{FF2B5EF4-FFF2-40B4-BE49-F238E27FC236}">
              <a16:creationId xmlns:a16="http://schemas.microsoft.com/office/drawing/2014/main" id="{91A98247-7FEA-42DA-9C3F-003CE1A8B8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63959" name="Chart 8">
          <a:extLst>
            <a:ext uri="{FF2B5EF4-FFF2-40B4-BE49-F238E27FC236}">
              <a16:creationId xmlns:a16="http://schemas.microsoft.com/office/drawing/2014/main" id="{F6796183-E318-4BDF-B941-6092A03C1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163960" name="Chart 9">
          <a:extLst>
            <a:ext uri="{FF2B5EF4-FFF2-40B4-BE49-F238E27FC236}">
              <a16:creationId xmlns:a16="http://schemas.microsoft.com/office/drawing/2014/main" id="{0381EFDA-806E-4B59-9FF3-3E2B5A79F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163961" name="Chart 10">
          <a:extLst>
            <a:ext uri="{FF2B5EF4-FFF2-40B4-BE49-F238E27FC236}">
              <a16:creationId xmlns:a16="http://schemas.microsoft.com/office/drawing/2014/main" id="{AA2C7C1C-6202-41E1-A4A1-677A5721A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7163962" name="Chart 11">
          <a:extLst>
            <a:ext uri="{FF2B5EF4-FFF2-40B4-BE49-F238E27FC236}">
              <a16:creationId xmlns:a16="http://schemas.microsoft.com/office/drawing/2014/main" id="{3A680580-0882-40D6-9FD9-FD6B7B700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7163963" name="Chart 12">
          <a:extLst>
            <a:ext uri="{FF2B5EF4-FFF2-40B4-BE49-F238E27FC236}">
              <a16:creationId xmlns:a16="http://schemas.microsoft.com/office/drawing/2014/main" id="{94CCA5AA-5389-4AD8-BD16-0B7E433330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7163964" name="Chart 13">
          <a:extLst>
            <a:ext uri="{FF2B5EF4-FFF2-40B4-BE49-F238E27FC236}">
              <a16:creationId xmlns:a16="http://schemas.microsoft.com/office/drawing/2014/main" id="{6CB097F5-8708-45B5-B14A-2FAAC0F9E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7163965" name="Chart 14">
          <a:extLst>
            <a:ext uri="{FF2B5EF4-FFF2-40B4-BE49-F238E27FC236}">
              <a16:creationId xmlns:a16="http://schemas.microsoft.com/office/drawing/2014/main" id="{C9130B51-D6D2-4075-8FBB-2AE135680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163966" name="Chart 15">
          <a:extLst>
            <a:ext uri="{FF2B5EF4-FFF2-40B4-BE49-F238E27FC236}">
              <a16:creationId xmlns:a16="http://schemas.microsoft.com/office/drawing/2014/main" id="{3D526180-8015-4933-BC91-14EF46C17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163967" name="Chart 16">
          <a:extLst>
            <a:ext uri="{FF2B5EF4-FFF2-40B4-BE49-F238E27FC236}">
              <a16:creationId xmlns:a16="http://schemas.microsoft.com/office/drawing/2014/main" id="{B24D77DA-3F08-46B2-A35E-459511CC66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163968" name="Chart 17">
          <a:extLst>
            <a:ext uri="{FF2B5EF4-FFF2-40B4-BE49-F238E27FC236}">
              <a16:creationId xmlns:a16="http://schemas.microsoft.com/office/drawing/2014/main" id="{19CD87CD-ACF8-41D6-883B-EA84C4738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163969" name="Chart 18">
          <a:extLst>
            <a:ext uri="{FF2B5EF4-FFF2-40B4-BE49-F238E27FC236}">
              <a16:creationId xmlns:a16="http://schemas.microsoft.com/office/drawing/2014/main" id="{5AAB2DB7-3F53-45ED-8711-C84A86567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163970" name="Chart 19">
          <a:extLst>
            <a:ext uri="{FF2B5EF4-FFF2-40B4-BE49-F238E27FC236}">
              <a16:creationId xmlns:a16="http://schemas.microsoft.com/office/drawing/2014/main" id="{5C15A4BE-6DD6-4840-B4EF-0A0A47EC5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163971" name="Chart 20">
          <a:extLst>
            <a:ext uri="{FF2B5EF4-FFF2-40B4-BE49-F238E27FC236}">
              <a16:creationId xmlns:a16="http://schemas.microsoft.com/office/drawing/2014/main" id="{3570D884-3811-4678-9974-B9BFCC6923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7163972" name="Chart 21">
          <a:extLst>
            <a:ext uri="{FF2B5EF4-FFF2-40B4-BE49-F238E27FC236}">
              <a16:creationId xmlns:a16="http://schemas.microsoft.com/office/drawing/2014/main" id="{92F1962A-952F-45DA-ACC8-EE6DAF6F6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03884" name="Chart 1">
          <a:extLst>
            <a:ext uri="{FF2B5EF4-FFF2-40B4-BE49-F238E27FC236}">
              <a16:creationId xmlns:a16="http://schemas.microsoft.com/office/drawing/2014/main" id="{189FB8CC-3544-4F48-A7B3-B29F67216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03885" name="Chart 2">
          <a:extLst>
            <a:ext uri="{FF2B5EF4-FFF2-40B4-BE49-F238E27FC236}">
              <a16:creationId xmlns:a16="http://schemas.microsoft.com/office/drawing/2014/main" id="{A6E19C43-E0E2-4F79-9146-2F4AA14E0D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03886" name="Chart 3">
          <a:extLst>
            <a:ext uri="{FF2B5EF4-FFF2-40B4-BE49-F238E27FC236}">
              <a16:creationId xmlns:a16="http://schemas.microsoft.com/office/drawing/2014/main" id="{5CD9D58F-1F26-4E12-B1B1-037CF1320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03887" name="Chart 4">
          <a:extLst>
            <a:ext uri="{FF2B5EF4-FFF2-40B4-BE49-F238E27FC236}">
              <a16:creationId xmlns:a16="http://schemas.microsoft.com/office/drawing/2014/main" id="{7DF8CA73-AC73-4207-996A-2394ADD35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03888" name="Chart 5">
          <a:extLst>
            <a:ext uri="{FF2B5EF4-FFF2-40B4-BE49-F238E27FC236}">
              <a16:creationId xmlns:a16="http://schemas.microsoft.com/office/drawing/2014/main" id="{633057E9-CFF6-4924-948D-1FC4747128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03889" name="Chart 6">
          <a:extLst>
            <a:ext uri="{FF2B5EF4-FFF2-40B4-BE49-F238E27FC236}">
              <a16:creationId xmlns:a16="http://schemas.microsoft.com/office/drawing/2014/main" id="{E976D320-7101-4D87-9B7C-0B14C9648A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03890" name="Chart 7">
          <a:extLst>
            <a:ext uri="{FF2B5EF4-FFF2-40B4-BE49-F238E27FC236}">
              <a16:creationId xmlns:a16="http://schemas.microsoft.com/office/drawing/2014/main" id="{96D7252D-AC6E-4B8D-B5A7-4E65924FE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03891" name="Chart 8">
          <a:extLst>
            <a:ext uri="{FF2B5EF4-FFF2-40B4-BE49-F238E27FC236}">
              <a16:creationId xmlns:a16="http://schemas.microsoft.com/office/drawing/2014/main" id="{05A531FA-38B3-4C9F-B3E8-8CEFA9410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03892" name="Chart 9">
          <a:extLst>
            <a:ext uri="{FF2B5EF4-FFF2-40B4-BE49-F238E27FC236}">
              <a16:creationId xmlns:a16="http://schemas.microsoft.com/office/drawing/2014/main" id="{7F69DAC1-C6E3-407A-8F6A-FD4047AB5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3893" name="Chart 10">
          <a:extLst>
            <a:ext uri="{FF2B5EF4-FFF2-40B4-BE49-F238E27FC236}">
              <a16:creationId xmlns:a16="http://schemas.microsoft.com/office/drawing/2014/main" id="{D6CCCCD2-3A29-4988-876A-D560376A0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03894" name="Chart 11">
          <a:extLst>
            <a:ext uri="{FF2B5EF4-FFF2-40B4-BE49-F238E27FC236}">
              <a16:creationId xmlns:a16="http://schemas.microsoft.com/office/drawing/2014/main" id="{10CD853E-7C44-4A64-BB64-D5F7994F32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03895" name="Chart 12">
          <a:extLst>
            <a:ext uri="{FF2B5EF4-FFF2-40B4-BE49-F238E27FC236}">
              <a16:creationId xmlns:a16="http://schemas.microsoft.com/office/drawing/2014/main" id="{6F93D97D-844E-41D6-93B0-F40C08185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03896" name="Chart 13">
          <a:extLst>
            <a:ext uri="{FF2B5EF4-FFF2-40B4-BE49-F238E27FC236}">
              <a16:creationId xmlns:a16="http://schemas.microsoft.com/office/drawing/2014/main" id="{E5FE6D51-4341-4A5A-B13B-988F44CA95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03897" name="Chart 14">
          <a:extLst>
            <a:ext uri="{FF2B5EF4-FFF2-40B4-BE49-F238E27FC236}">
              <a16:creationId xmlns:a16="http://schemas.microsoft.com/office/drawing/2014/main" id="{34B51718-60A5-4EC6-8150-8E39CF35C4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3898" name="Chart 15">
          <a:extLst>
            <a:ext uri="{FF2B5EF4-FFF2-40B4-BE49-F238E27FC236}">
              <a16:creationId xmlns:a16="http://schemas.microsoft.com/office/drawing/2014/main" id="{45A65690-A559-4374-8330-D0223FE4A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03899" name="Chart 16">
          <a:extLst>
            <a:ext uri="{FF2B5EF4-FFF2-40B4-BE49-F238E27FC236}">
              <a16:creationId xmlns:a16="http://schemas.microsoft.com/office/drawing/2014/main" id="{BB3D6A58-4120-42FD-8952-2119338E0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03900" name="Chart 17">
          <a:extLst>
            <a:ext uri="{FF2B5EF4-FFF2-40B4-BE49-F238E27FC236}">
              <a16:creationId xmlns:a16="http://schemas.microsoft.com/office/drawing/2014/main" id="{DE4816A0-0BCD-4E19-94F0-387EC695C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03901" name="Chart 18">
          <a:extLst>
            <a:ext uri="{FF2B5EF4-FFF2-40B4-BE49-F238E27FC236}">
              <a16:creationId xmlns:a16="http://schemas.microsoft.com/office/drawing/2014/main" id="{C042D361-3E8A-4FD9-81B7-F9C9E16274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03902" name="Chart 19">
          <a:extLst>
            <a:ext uri="{FF2B5EF4-FFF2-40B4-BE49-F238E27FC236}">
              <a16:creationId xmlns:a16="http://schemas.microsoft.com/office/drawing/2014/main" id="{BA3F1580-6B9D-44A5-AE4F-2E48C1372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03193" name="Chart 1">
          <a:extLst>
            <a:ext uri="{FF2B5EF4-FFF2-40B4-BE49-F238E27FC236}">
              <a16:creationId xmlns:a16="http://schemas.microsoft.com/office/drawing/2014/main" id="{44814864-C107-4F57-8349-FA186C6FC9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03194" name="Chart 2">
          <a:extLst>
            <a:ext uri="{FF2B5EF4-FFF2-40B4-BE49-F238E27FC236}">
              <a16:creationId xmlns:a16="http://schemas.microsoft.com/office/drawing/2014/main" id="{195429A7-C5B8-4B1C-8E86-3A2D5C52D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03195" name="Chart 3">
          <a:extLst>
            <a:ext uri="{FF2B5EF4-FFF2-40B4-BE49-F238E27FC236}">
              <a16:creationId xmlns:a16="http://schemas.microsoft.com/office/drawing/2014/main" id="{DF049321-46F1-4DA4-996A-8D913F477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03196" name="Chart 4">
          <a:extLst>
            <a:ext uri="{FF2B5EF4-FFF2-40B4-BE49-F238E27FC236}">
              <a16:creationId xmlns:a16="http://schemas.microsoft.com/office/drawing/2014/main" id="{46621BCD-498B-4998-BE60-F28BEBB9DC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03197" name="Chart 5">
          <a:extLst>
            <a:ext uri="{FF2B5EF4-FFF2-40B4-BE49-F238E27FC236}">
              <a16:creationId xmlns:a16="http://schemas.microsoft.com/office/drawing/2014/main" id="{4D0B310B-BBF0-4331-BF48-82C6CA8FE3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03198" name="Chart 6">
          <a:extLst>
            <a:ext uri="{FF2B5EF4-FFF2-40B4-BE49-F238E27FC236}">
              <a16:creationId xmlns:a16="http://schemas.microsoft.com/office/drawing/2014/main" id="{AD167D2D-E198-4D43-AACF-A5DBAAE55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3199" name="Chart 7">
          <a:extLst>
            <a:ext uri="{FF2B5EF4-FFF2-40B4-BE49-F238E27FC236}">
              <a16:creationId xmlns:a16="http://schemas.microsoft.com/office/drawing/2014/main" id="{A4568409-58DD-41CA-8D87-6C1359837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3200" name="Chart 8">
          <a:extLst>
            <a:ext uri="{FF2B5EF4-FFF2-40B4-BE49-F238E27FC236}">
              <a16:creationId xmlns:a16="http://schemas.microsoft.com/office/drawing/2014/main" id="{D5654DE7-DF58-407B-8C59-A2975BA1C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03201" name="Chart 9">
          <a:extLst>
            <a:ext uri="{FF2B5EF4-FFF2-40B4-BE49-F238E27FC236}">
              <a16:creationId xmlns:a16="http://schemas.microsoft.com/office/drawing/2014/main" id="{7FBA57E4-11F0-4616-90B6-76B72680B6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03202" name="Chart 10">
          <a:extLst>
            <a:ext uri="{FF2B5EF4-FFF2-40B4-BE49-F238E27FC236}">
              <a16:creationId xmlns:a16="http://schemas.microsoft.com/office/drawing/2014/main" id="{B1994DB8-CCB1-46B2-874D-8EA905A8D1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03203" name="Chart 11">
          <a:extLst>
            <a:ext uri="{FF2B5EF4-FFF2-40B4-BE49-F238E27FC236}">
              <a16:creationId xmlns:a16="http://schemas.microsoft.com/office/drawing/2014/main" id="{33FF3E10-04D7-48B9-92FE-303B5B997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03204" name="Chart 12">
          <a:extLst>
            <a:ext uri="{FF2B5EF4-FFF2-40B4-BE49-F238E27FC236}">
              <a16:creationId xmlns:a16="http://schemas.microsoft.com/office/drawing/2014/main" id="{92B569F3-011B-4728-86A9-CCCA7EA2F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03205" name="Chart 13">
          <a:extLst>
            <a:ext uri="{FF2B5EF4-FFF2-40B4-BE49-F238E27FC236}">
              <a16:creationId xmlns:a16="http://schemas.microsoft.com/office/drawing/2014/main" id="{A10CA68B-5BC8-4D04-913C-7E0529993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03206" name="Chart 14">
          <a:extLst>
            <a:ext uri="{FF2B5EF4-FFF2-40B4-BE49-F238E27FC236}">
              <a16:creationId xmlns:a16="http://schemas.microsoft.com/office/drawing/2014/main" id="{C9B49684-33D4-4D11-B449-85D9B283F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03207" name="Chart 15">
          <a:extLst>
            <a:ext uri="{FF2B5EF4-FFF2-40B4-BE49-F238E27FC236}">
              <a16:creationId xmlns:a16="http://schemas.microsoft.com/office/drawing/2014/main" id="{20613DAC-B893-48BA-B7D6-381AF9B98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03208" name="Chart 16">
          <a:extLst>
            <a:ext uri="{FF2B5EF4-FFF2-40B4-BE49-F238E27FC236}">
              <a16:creationId xmlns:a16="http://schemas.microsoft.com/office/drawing/2014/main" id="{B1AADFEC-8E5C-4279-A693-7950A5A905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03209" name="Chart 17">
          <a:extLst>
            <a:ext uri="{FF2B5EF4-FFF2-40B4-BE49-F238E27FC236}">
              <a16:creationId xmlns:a16="http://schemas.microsoft.com/office/drawing/2014/main" id="{53EB1876-D4BD-4FBB-99CE-587751FF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03210" name="Chart 18">
          <a:extLst>
            <a:ext uri="{FF2B5EF4-FFF2-40B4-BE49-F238E27FC236}">
              <a16:creationId xmlns:a16="http://schemas.microsoft.com/office/drawing/2014/main" id="{D8A347A6-F96E-4D78-86BD-60CE932C3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03211" name="Chart 19">
          <a:extLst>
            <a:ext uri="{FF2B5EF4-FFF2-40B4-BE49-F238E27FC236}">
              <a16:creationId xmlns:a16="http://schemas.microsoft.com/office/drawing/2014/main" id="{86C8651F-E061-478C-9AFB-D50AA5A9A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23673" name="Chart 1">
          <a:extLst>
            <a:ext uri="{FF2B5EF4-FFF2-40B4-BE49-F238E27FC236}">
              <a16:creationId xmlns:a16="http://schemas.microsoft.com/office/drawing/2014/main" id="{74DF2747-62D3-4258-8FE3-0CB36F684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23674" name="Chart 2">
          <a:extLst>
            <a:ext uri="{FF2B5EF4-FFF2-40B4-BE49-F238E27FC236}">
              <a16:creationId xmlns:a16="http://schemas.microsoft.com/office/drawing/2014/main" id="{C98EDE58-3620-482B-8418-B5CB4E7EB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23675" name="Chart 3">
          <a:extLst>
            <a:ext uri="{FF2B5EF4-FFF2-40B4-BE49-F238E27FC236}">
              <a16:creationId xmlns:a16="http://schemas.microsoft.com/office/drawing/2014/main" id="{5783ED8E-392B-46AF-992F-1CF6B5A2B1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23676" name="Chart 4">
          <a:extLst>
            <a:ext uri="{FF2B5EF4-FFF2-40B4-BE49-F238E27FC236}">
              <a16:creationId xmlns:a16="http://schemas.microsoft.com/office/drawing/2014/main" id="{A03FAC97-8D6B-4B15-893E-E01AE0758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23677" name="Chart 5">
          <a:extLst>
            <a:ext uri="{FF2B5EF4-FFF2-40B4-BE49-F238E27FC236}">
              <a16:creationId xmlns:a16="http://schemas.microsoft.com/office/drawing/2014/main" id="{FD5072D2-91D8-4FB9-9F32-46F6C49A1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23678" name="Chart 6">
          <a:extLst>
            <a:ext uri="{FF2B5EF4-FFF2-40B4-BE49-F238E27FC236}">
              <a16:creationId xmlns:a16="http://schemas.microsoft.com/office/drawing/2014/main" id="{A36EB013-74DB-42B7-AF45-5790343D8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23679" name="Chart 7">
          <a:extLst>
            <a:ext uri="{FF2B5EF4-FFF2-40B4-BE49-F238E27FC236}">
              <a16:creationId xmlns:a16="http://schemas.microsoft.com/office/drawing/2014/main" id="{041E3F1D-71BB-4AF4-9D2A-A37A20CFE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23680" name="Chart 8">
          <a:extLst>
            <a:ext uri="{FF2B5EF4-FFF2-40B4-BE49-F238E27FC236}">
              <a16:creationId xmlns:a16="http://schemas.microsoft.com/office/drawing/2014/main" id="{52C77B83-5DDA-4E43-81BB-24CE6E656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23681" name="Chart 9">
          <a:extLst>
            <a:ext uri="{FF2B5EF4-FFF2-40B4-BE49-F238E27FC236}">
              <a16:creationId xmlns:a16="http://schemas.microsoft.com/office/drawing/2014/main" id="{50AD4752-04D4-4447-8986-822A551E6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3682" name="Chart 10">
          <a:extLst>
            <a:ext uri="{FF2B5EF4-FFF2-40B4-BE49-F238E27FC236}">
              <a16:creationId xmlns:a16="http://schemas.microsoft.com/office/drawing/2014/main" id="{5A382E7F-2111-4045-9744-ECFAD85A4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23683" name="Chart 11">
          <a:extLst>
            <a:ext uri="{FF2B5EF4-FFF2-40B4-BE49-F238E27FC236}">
              <a16:creationId xmlns:a16="http://schemas.microsoft.com/office/drawing/2014/main" id="{4DB231D4-1654-4715-8FB8-1F55E3A83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23684" name="Chart 12">
          <a:extLst>
            <a:ext uri="{FF2B5EF4-FFF2-40B4-BE49-F238E27FC236}">
              <a16:creationId xmlns:a16="http://schemas.microsoft.com/office/drawing/2014/main" id="{D8E301D4-0AF0-472E-84CB-04281CC2B8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23685" name="Chart 13">
          <a:extLst>
            <a:ext uri="{FF2B5EF4-FFF2-40B4-BE49-F238E27FC236}">
              <a16:creationId xmlns:a16="http://schemas.microsoft.com/office/drawing/2014/main" id="{2B466D48-9D5D-4295-9DD0-B7A1A75D4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3686" name="Chart 14">
          <a:extLst>
            <a:ext uri="{FF2B5EF4-FFF2-40B4-BE49-F238E27FC236}">
              <a16:creationId xmlns:a16="http://schemas.microsoft.com/office/drawing/2014/main" id="{C392159A-E6F3-4916-81F8-1252F44FB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23687" name="Chart 15">
          <a:extLst>
            <a:ext uri="{FF2B5EF4-FFF2-40B4-BE49-F238E27FC236}">
              <a16:creationId xmlns:a16="http://schemas.microsoft.com/office/drawing/2014/main" id="{C77E773C-95FD-4B85-B853-678405A816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23688" name="Chart 16">
          <a:extLst>
            <a:ext uri="{FF2B5EF4-FFF2-40B4-BE49-F238E27FC236}">
              <a16:creationId xmlns:a16="http://schemas.microsoft.com/office/drawing/2014/main" id="{5CD92ACB-E78B-48F6-8DB8-F9444F864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23689" name="Chart 17">
          <a:extLst>
            <a:ext uri="{FF2B5EF4-FFF2-40B4-BE49-F238E27FC236}">
              <a16:creationId xmlns:a16="http://schemas.microsoft.com/office/drawing/2014/main" id="{24C75719-660D-468F-97BE-6AB5F4AD2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23690" name="Chart 18">
          <a:extLst>
            <a:ext uri="{FF2B5EF4-FFF2-40B4-BE49-F238E27FC236}">
              <a16:creationId xmlns:a16="http://schemas.microsoft.com/office/drawing/2014/main" id="{88353878-A7CE-42F8-99E3-8A361A4738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23691" name="Chart 19">
          <a:extLst>
            <a:ext uri="{FF2B5EF4-FFF2-40B4-BE49-F238E27FC236}">
              <a16:creationId xmlns:a16="http://schemas.microsoft.com/office/drawing/2014/main" id="{E1E93EFF-376E-4651-A218-F109A6954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44153" name="Chart 1">
          <a:extLst>
            <a:ext uri="{FF2B5EF4-FFF2-40B4-BE49-F238E27FC236}">
              <a16:creationId xmlns:a16="http://schemas.microsoft.com/office/drawing/2014/main" id="{A11ABAED-456B-4CD1-A5BA-B1C39C4009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44154" name="Chart 2">
          <a:extLst>
            <a:ext uri="{FF2B5EF4-FFF2-40B4-BE49-F238E27FC236}">
              <a16:creationId xmlns:a16="http://schemas.microsoft.com/office/drawing/2014/main" id="{277D9DED-CAC5-4EFC-B0FF-A9B8A3DAD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44155" name="Chart 3">
          <a:extLst>
            <a:ext uri="{FF2B5EF4-FFF2-40B4-BE49-F238E27FC236}">
              <a16:creationId xmlns:a16="http://schemas.microsoft.com/office/drawing/2014/main" id="{94C0715D-29DA-4BDB-B66F-B878E1328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44156" name="Chart 4">
          <a:extLst>
            <a:ext uri="{FF2B5EF4-FFF2-40B4-BE49-F238E27FC236}">
              <a16:creationId xmlns:a16="http://schemas.microsoft.com/office/drawing/2014/main" id="{8895AA79-4ABE-4E7E-942F-E8159A04C4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44157" name="Chart 5">
          <a:extLst>
            <a:ext uri="{FF2B5EF4-FFF2-40B4-BE49-F238E27FC236}">
              <a16:creationId xmlns:a16="http://schemas.microsoft.com/office/drawing/2014/main" id="{DCEA7F86-189F-4FE2-B8ED-D2D1A7461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44158" name="Chart 6">
          <a:extLst>
            <a:ext uri="{FF2B5EF4-FFF2-40B4-BE49-F238E27FC236}">
              <a16:creationId xmlns:a16="http://schemas.microsoft.com/office/drawing/2014/main" id="{07AF83AA-79D2-432E-BF3A-CD01A4F05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44159" name="Chart 7">
          <a:extLst>
            <a:ext uri="{FF2B5EF4-FFF2-40B4-BE49-F238E27FC236}">
              <a16:creationId xmlns:a16="http://schemas.microsoft.com/office/drawing/2014/main" id="{FDA5748A-43B9-4FFE-B3A5-D143083E94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44160" name="Chart 8">
          <a:extLst>
            <a:ext uri="{FF2B5EF4-FFF2-40B4-BE49-F238E27FC236}">
              <a16:creationId xmlns:a16="http://schemas.microsoft.com/office/drawing/2014/main" id="{E2B33461-D98C-49B8-8727-9719840F9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44161" name="Chart 9">
          <a:extLst>
            <a:ext uri="{FF2B5EF4-FFF2-40B4-BE49-F238E27FC236}">
              <a16:creationId xmlns:a16="http://schemas.microsoft.com/office/drawing/2014/main" id="{9620211B-B85B-42D8-8BF2-AB6FF6D8A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44162" name="Chart 10">
          <a:extLst>
            <a:ext uri="{FF2B5EF4-FFF2-40B4-BE49-F238E27FC236}">
              <a16:creationId xmlns:a16="http://schemas.microsoft.com/office/drawing/2014/main" id="{81A8529F-6501-4B73-8C4C-E8F26EE003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44163" name="Chart 11">
          <a:extLst>
            <a:ext uri="{FF2B5EF4-FFF2-40B4-BE49-F238E27FC236}">
              <a16:creationId xmlns:a16="http://schemas.microsoft.com/office/drawing/2014/main" id="{27CCDFAA-068F-4B3B-B924-A51015961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4164" name="Chart 12">
          <a:extLst>
            <a:ext uri="{FF2B5EF4-FFF2-40B4-BE49-F238E27FC236}">
              <a16:creationId xmlns:a16="http://schemas.microsoft.com/office/drawing/2014/main" id="{C7A5E2AC-638C-49FD-95A5-496B0E2F4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44165" name="Chart 13">
          <a:extLst>
            <a:ext uri="{FF2B5EF4-FFF2-40B4-BE49-F238E27FC236}">
              <a16:creationId xmlns:a16="http://schemas.microsoft.com/office/drawing/2014/main" id="{322B376D-920D-4C58-ADB7-9949C61A7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44166" name="Chart 14">
          <a:extLst>
            <a:ext uri="{FF2B5EF4-FFF2-40B4-BE49-F238E27FC236}">
              <a16:creationId xmlns:a16="http://schemas.microsoft.com/office/drawing/2014/main" id="{CC2ADFA3-1E41-420C-8E40-826CE09F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44167" name="Chart 15">
          <a:extLst>
            <a:ext uri="{FF2B5EF4-FFF2-40B4-BE49-F238E27FC236}">
              <a16:creationId xmlns:a16="http://schemas.microsoft.com/office/drawing/2014/main" id="{BBB1F5B6-2FCD-444C-8698-10C8E2D5D7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4168" name="Chart 16">
          <a:extLst>
            <a:ext uri="{FF2B5EF4-FFF2-40B4-BE49-F238E27FC236}">
              <a16:creationId xmlns:a16="http://schemas.microsoft.com/office/drawing/2014/main" id="{4A5A478B-8325-43F7-BA98-B277028B6D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44169" name="Chart 17">
          <a:extLst>
            <a:ext uri="{FF2B5EF4-FFF2-40B4-BE49-F238E27FC236}">
              <a16:creationId xmlns:a16="http://schemas.microsoft.com/office/drawing/2014/main" id="{44FE6EDE-6769-45AB-AB8A-76513EA75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44170" name="Chart 18">
          <a:extLst>
            <a:ext uri="{FF2B5EF4-FFF2-40B4-BE49-F238E27FC236}">
              <a16:creationId xmlns:a16="http://schemas.microsoft.com/office/drawing/2014/main" id="{0AA00C71-9C4A-4A22-884A-8C4356B823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44171" name="Chart 19">
          <a:extLst>
            <a:ext uri="{FF2B5EF4-FFF2-40B4-BE49-F238E27FC236}">
              <a16:creationId xmlns:a16="http://schemas.microsoft.com/office/drawing/2014/main" id="{152E6EDA-6CE6-4B77-97D7-B6426893B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64614" name="Chart 1">
          <a:extLst>
            <a:ext uri="{FF2B5EF4-FFF2-40B4-BE49-F238E27FC236}">
              <a16:creationId xmlns:a16="http://schemas.microsoft.com/office/drawing/2014/main" id="{D4BBB4FC-50D2-4CFA-A639-08DFDE822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64615" name="Chart 2">
          <a:extLst>
            <a:ext uri="{FF2B5EF4-FFF2-40B4-BE49-F238E27FC236}">
              <a16:creationId xmlns:a16="http://schemas.microsoft.com/office/drawing/2014/main" id="{CF72C977-AAEB-4FB6-A3A8-7CBD4B931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64616" name="Chart 3">
          <a:extLst>
            <a:ext uri="{FF2B5EF4-FFF2-40B4-BE49-F238E27FC236}">
              <a16:creationId xmlns:a16="http://schemas.microsoft.com/office/drawing/2014/main" id="{D2A93690-5DBC-4B37-A8BB-42DBCD1863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64617" name="Chart 4">
          <a:extLst>
            <a:ext uri="{FF2B5EF4-FFF2-40B4-BE49-F238E27FC236}">
              <a16:creationId xmlns:a16="http://schemas.microsoft.com/office/drawing/2014/main" id="{03A06C74-5E5F-4909-86F8-8C1701BCD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64618" name="Chart 5">
          <a:extLst>
            <a:ext uri="{FF2B5EF4-FFF2-40B4-BE49-F238E27FC236}">
              <a16:creationId xmlns:a16="http://schemas.microsoft.com/office/drawing/2014/main" id="{2AE17C5E-140F-478E-B5E7-EEE0F992D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64619" name="Chart 6">
          <a:extLst>
            <a:ext uri="{FF2B5EF4-FFF2-40B4-BE49-F238E27FC236}">
              <a16:creationId xmlns:a16="http://schemas.microsoft.com/office/drawing/2014/main" id="{456070D6-0A1A-41ED-A35D-119E900DF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64620" name="Chart 7">
          <a:extLst>
            <a:ext uri="{FF2B5EF4-FFF2-40B4-BE49-F238E27FC236}">
              <a16:creationId xmlns:a16="http://schemas.microsoft.com/office/drawing/2014/main" id="{6FDFD89A-7A25-44F6-B9DE-3067E982E5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64621" name="Chart 8">
          <a:extLst>
            <a:ext uri="{FF2B5EF4-FFF2-40B4-BE49-F238E27FC236}">
              <a16:creationId xmlns:a16="http://schemas.microsoft.com/office/drawing/2014/main" id="{F688487A-FE99-4AE0-A593-5E2B08D3F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64622" name="Chart 9">
          <a:extLst>
            <a:ext uri="{FF2B5EF4-FFF2-40B4-BE49-F238E27FC236}">
              <a16:creationId xmlns:a16="http://schemas.microsoft.com/office/drawing/2014/main" id="{25658A5A-BD97-4521-9B3E-77E162CF0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64623" name="Chart 10">
          <a:extLst>
            <a:ext uri="{FF2B5EF4-FFF2-40B4-BE49-F238E27FC236}">
              <a16:creationId xmlns:a16="http://schemas.microsoft.com/office/drawing/2014/main" id="{12827D53-DE88-4ABD-B87E-AE1328A7E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64624" name="Chart 11">
          <a:extLst>
            <a:ext uri="{FF2B5EF4-FFF2-40B4-BE49-F238E27FC236}">
              <a16:creationId xmlns:a16="http://schemas.microsoft.com/office/drawing/2014/main" id="{5A4ABEFB-F03E-420E-8825-2BA20782BA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64625" name="Chart 12">
          <a:extLst>
            <a:ext uri="{FF2B5EF4-FFF2-40B4-BE49-F238E27FC236}">
              <a16:creationId xmlns:a16="http://schemas.microsoft.com/office/drawing/2014/main" id="{4E162BF3-E448-4E08-BC6B-DBF0922C3F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64626" name="Chart 13">
          <a:extLst>
            <a:ext uri="{FF2B5EF4-FFF2-40B4-BE49-F238E27FC236}">
              <a16:creationId xmlns:a16="http://schemas.microsoft.com/office/drawing/2014/main" id="{3DB93C2F-6896-428B-BCC1-52DF86BE7A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64627" name="Chart 14">
          <a:extLst>
            <a:ext uri="{FF2B5EF4-FFF2-40B4-BE49-F238E27FC236}">
              <a16:creationId xmlns:a16="http://schemas.microsoft.com/office/drawing/2014/main" id="{EE745198-B922-41DD-81CC-EEEA91738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64628" name="Chart 15">
          <a:extLst>
            <a:ext uri="{FF2B5EF4-FFF2-40B4-BE49-F238E27FC236}">
              <a16:creationId xmlns:a16="http://schemas.microsoft.com/office/drawing/2014/main" id="{300A84FE-EBDC-4FA3-9D55-C00864C8A0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64629" name="Chart 16">
          <a:extLst>
            <a:ext uri="{FF2B5EF4-FFF2-40B4-BE49-F238E27FC236}">
              <a16:creationId xmlns:a16="http://schemas.microsoft.com/office/drawing/2014/main" id="{56A6FB7D-6C73-4C49-9F63-5C47130DB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64630" name="Chart 17">
          <a:extLst>
            <a:ext uri="{FF2B5EF4-FFF2-40B4-BE49-F238E27FC236}">
              <a16:creationId xmlns:a16="http://schemas.microsoft.com/office/drawing/2014/main" id="{E4EFAEDC-4BA1-436C-A0D0-D6EC1D4D2C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4631" name="Chart 18">
          <a:extLst>
            <a:ext uri="{FF2B5EF4-FFF2-40B4-BE49-F238E27FC236}">
              <a16:creationId xmlns:a16="http://schemas.microsoft.com/office/drawing/2014/main" id="{5DBF9A06-A7B8-4137-82E5-FBE382D29F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64632" name="Chart 19">
          <a:extLst>
            <a:ext uri="{FF2B5EF4-FFF2-40B4-BE49-F238E27FC236}">
              <a16:creationId xmlns:a16="http://schemas.microsoft.com/office/drawing/2014/main" id="{997ECB13-3FD3-4418-86DB-F48450074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85094" name="Chart 1">
          <a:extLst>
            <a:ext uri="{FF2B5EF4-FFF2-40B4-BE49-F238E27FC236}">
              <a16:creationId xmlns:a16="http://schemas.microsoft.com/office/drawing/2014/main" id="{6E8DCBE3-E1E2-4670-8679-341560FE8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85095" name="Chart 2">
          <a:extLst>
            <a:ext uri="{FF2B5EF4-FFF2-40B4-BE49-F238E27FC236}">
              <a16:creationId xmlns:a16="http://schemas.microsoft.com/office/drawing/2014/main" id="{F8CC7A60-977B-4596-A2DC-769288F7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85096" name="Chart 3">
          <a:extLst>
            <a:ext uri="{FF2B5EF4-FFF2-40B4-BE49-F238E27FC236}">
              <a16:creationId xmlns:a16="http://schemas.microsoft.com/office/drawing/2014/main" id="{8B10BD1E-C042-45B8-9CCD-E57245E409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85097" name="Chart 4">
          <a:extLst>
            <a:ext uri="{FF2B5EF4-FFF2-40B4-BE49-F238E27FC236}">
              <a16:creationId xmlns:a16="http://schemas.microsoft.com/office/drawing/2014/main" id="{34B39D03-FEDD-45B6-B1E6-71BF4676E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85098" name="Chart 5">
          <a:extLst>
            <a:ext uri="{FF2B5EF4-FFF2-40B4-BE49-F238E27FC236}">
              <a16:creationId xmlns:a16="http://schemas.microsoft.com/office/drawing/2014/main" id="{DF82A253-C65B-4A6F-AA19-009A935FD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85099" name="Chart 6">
          <a:extLst>
            <a:ext uri="{FF2B5EF4-FFF2-40B4-BE49-F238E27FC236}">
              <a16:creationId xmlns:a16="http://schemas.microsoft.com/office/drawing/2014/main" id="{CBA61F04-7ACB-4848-8BD3-A89741541A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85100" name="Chart 7">
          <a:extLst>
            <a:ext uri="{FF2B5EF4-FFF2-40B4-BE49-F238E27FC236}">
              <a16:creationId xmlns:a16="http://schemas.microsoft.com/office/drawing/2014/main" id="{95D4757A-3C5D-47C7-AD2B-1F6A2D7D9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85101" name="Chart 8">
          <a:extLst>
            <a:ext uri="{FF2B5EF4-FFF2-40B4-BE49-F238E27FC236}">
              <a16:creationId xmlns:a16="http://schemas.microsoft.com/office/drawing/2014/main" id="{91AFA6DC-9101-4A11-A05B-BBCA6CD6F6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5102" name="Chart 9">
          <a:extLst>
            <a:ext uri="{FF2B5EF4-FFF2-40B4-BE49-F238E27FC236}">
              <a16:creationId xmlns:a16="http://schemas.microsoft.com/office/drawing/2014/main" id="{9852DAF5-32C1-4C08-A5EE-3B16E6E29D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85103" name="Chart 10">
          <a:extLst>
            <a:ext uri="{FF2B5EF4-FFF2-40B4-BE49-F238E27FC236}">
              <a16:creationId xmlns:a16="http://schemas.microsoft.com/office/drawing/2014/main" id="{3832725D-4EA6-4AC8-9C68-AC497D637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85104" name="Chart 11">
          <a:extLst>
            <a:ext uri="{FF2B5EF4-FFF2-40B4-BE49-F238E27FC236}">
              <a16:creationId xmlns:a16="http://schemas.microsoft.com/office/drawing/2014/main" id="{D8CCDC9F-7EF3-42F6-A858-AF67F15190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85105" name="Chart 12">
          <a:extLst>
            <a:ext uri="{FF2B5EF4-FFF2-40B4-BE49-F238E27FC236}">
              <a16:creationId xmlns:a16="http://schemas.microsoft.com/office/drawing/2014/main" id="{81E34470-862C-4D9B-8511-CAA430C15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85106" name="Chart 13">
          <a:extLst>
            <a:ext uri="{FF2B5EF4-FFF2-40B4-BE49-F238E27FC236}">
              <a16:creationId xmlns:a16="http://schemas.microsoft.com/office/drawing/2014/main" id="{B3D38B74-0675-4A9F-95E1-607FB11C3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85107" name="Chart 14">
          <a:extLst>
            <a:ext uri="{FF2B5EF4-FFF2-40B4-BE49-F238E27FC236}">
              <a16:creationId xmlns:a16="http://schemas.microsoft.com/office/drawing/2014/main" id="{1DA8CCBE-63B3-4172-9842-2C1BC7CF5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85108" name="Chart 15">
          <a:extLst>
            <a:ext uri="{FF2B5EF4-FFF2-40B4-BE49-F238E27FC236}">
              <a16:creationId xmlns:a16="http://schemas.microsoft.com/office/drawing/2014/main" id="{B357F61D-EC5F-4C72-855B-693F519070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85109" name="Chart 16">
          <a:extLst>
            <a:ext uri="{FF2B5EF4-FFF2-40B4-BE49-F238E27FC236}">
              <a16:creationId xmlns:a16="http://schemas.microsoft.com/office/drawing/2014/main" id="{10C24D37-7AD2-487D-9903-ABF1F01D1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85110" name="Chart 17">
          <a:extLst>
            <a:ext uri="{FF2B5EF4-FFF2-40B4-BE49-F238E27FC236}">
              <a16:creationId xmlns:a16="http://schemas.microsoft.com/office/drawing/2014/main" id="{DD0BD901-7BC2-4DF7-B07D-B0EBF7D0E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85111" name="Chart 18">
          <a:extLst>
            <a:ext uri="{FF2B5EF4-FFF2-40B4-BE49-F238E27FC236}">
              <a16:creationId xmlns:a16="http://schemas.microsoft.com/office/drawing/2014/main" id="{4B088DC3-8009-453C-98EA-7A309EC06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85112" name="Chart 19">
          <a:extLst>
            <a:ext uri="{FF2B5EF4-FFF2-40B4-BE49-F238E27FC236}">
              <a16:creationId xmlns:a16="http://schemas.microsoft.com/office/drawing/2014/main" id="{53672031-FF90-49E1-9082-5E3B1EA4F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05574" name="Chart 1">
          <a:extLst>
            <a:ext uri="{FF2B5EF4-FFF2-40B4-BE49-F238E27FC236}">
              <a16:creationId xmlns:a16="http://schemas.microsoft.com/office/drawing/2014/main" id="{2C369196-7A93-49D5-BF5A-5FA620657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05575" name="Chart 2">
          <a:extLst>
            <a:ext uri="{FF2B5EF4-FFF2-40B4-BE49-F238E27FC236}">
              <a16:creationId xmlns:a16="http://schemas.microsoft.com/office/drawing/2014/main" id="{F493F3F5-B7CA-4352-A328-3955ACA36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05576" name="Chart 3">
          <a:extLst>
            <a:ext uri="{FF2B5EF4-FFF2-40B4-BE49-F238E27FC236}">
              <a16:creationId xmlns:a16="http://schemas.microsoft.com/office/drawing/2014/main" id="{8BAE58C2-0F4A-40BB-8382-3B5556F90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76200</xdr:rowOff>
    </xdr:from>
    <xdr:to>
      <xdr:col>8</xdr:col>
      <xdr:colOff>624840</xdr:colOff>
      <xdr:row>49</xdr:row>
      <xdr:rowOff>76200</xdr:rowOff>
    </xdr:to>
    <xdr:graphicFrame macro="">
      <xdr:nvGraphicFramePr>
        <xdr:cNvPr id="505577" name="Chart 4">
          <a:extLst>
            <a:ext uri="{FF2B5EF4-FFF2-40B4-BE49-F238E27FC236}">
              <a16:creationId xmlns:a16="http://schemas.microsoft.com/office/drawing/2014/main" id="{C859894E-4A2E-4438-A41F-B26438158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05578" name="Chart 5">
          <a:extLst>
            <a:ext uri="{FF2B5EF4-FFF2-40B4-BE49-F238E27FC236}">
              <a16:creationId xmlns:a16="http://schemas.microsoft.com/office/drawing/2014/main" id="{B089CF07-29E8-4F4D-9B29-A04110B5E4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05579" name="Chart 6">
          <a:extLst>
            <a:ext uri="{FF2B5EF4-FFF2-40B4-BE49-F238E27FC236}">
              <a16:creationId xmlns:a16="http://schemas.microsoft.com/office/drawing/2014/main" id="{C2E86430-A48A-4992-B025-C430BB15F7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05580" name="Chart 7">
          <a:extLst>
            <a:ext uri="{FF2B5EF4-FFF2-40B4-BE49-F238E27FC236}">
              <a16:creationId xmlns:a16="http://schemas.microsoft.com/office/drawing/2014/main" id="{89BDAC4F-1AC1-44D5-84AA-7A1EEDB50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505581" name="Chart 8">
          <a:extLst>
            <a:ext uri="{FF2B5EF4-FFF2-40B4-BE49-F238E27FC236}">
              <a16:creationId xmlns:a16="http://schemas.microsoft.com/office/drawing/2014/main" id="{9AC98815-CCCE-4F9E-8B1D-91470D5321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505582" name="Chart 9">
          <a:extLst>
            <a:ext uri="{FF2B5EF4-FFF2-40B4-BE49-F238E27FC236}">
              <a16:creationId xmlns:a16="http://schemas.microsoft.com/office/drawing/2014/main" id="{4B8B482D-C723-45AD-98CC-493F7D9FA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505583" name="Chart 10">
          <a:extLst>
            <a:ext uri="{FF2B5EF4-FFF2-40B4-BE49-F238E27FC236}">
              <a16:creationId xmlns:a16="http://schemas.microsoft.com/office/drawing/2014/main" id="{17A07447-B652-4650-80DE-6099A32FE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5584" name="Chart 11">
          <a:extLst>
            <a:ext uri="{FF2B5EF4-FFF2-40B4-BE49-F238E27FC236}">
              <a16:creationId xmlns:a16="http://schemas.microsoft.com/office/drawing/2014/main" id="{321CDEFE-6661-4B75-BC7D-1000759F9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05585" name="Chart 12">
          <a:extLst>
            <a:ext uri="{FF2B5EF4-FFF2-40B4-BE49-F238E27FC236}">
              <a16:creationId xmlns:a16="http://schemas.microsoft.com/office/drawing/2014/main" id="{81066C1A-C8FA-4526-9F86-607F386CB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505586" name="Chart 13">
          <a:extLst>
            <a:ext uri="{FF2B5EF4-FFF2-40B4-BE49-F238E27FC236}">
              <a16:creationId xmlns:a16="http://schemas.microsoft.com/office/drawing/2014/main" id="{509BB693-0551-473A-8222-3F4F50961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505587" name="Chart 14">
          <a:extLst>
            <a:ext uri="{FF2B5EF4-FFF2-40B4-BE49-F238E27FC236}">
              <a16:creationId xmlns:a16="http://schemas.microsoft.com/office/drawing/2014/main" id="{93DB481C-957C-461E-B8FA-C9B38477D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505588" name="Chart 15">
          <a:extLst>
            <a:ext uri="{FF2B5EF4-FFF2-40B4-BE49-F238E27FC236}">
              <a16:creationId xmlns:a16="http://schemas.microsoft.com/office/drawing/2014/main" id="{F22B0584-F6C4-44DE-A7C5-DEDD3143D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505589" name="Chart 16">
          <a:extLst>
            <a:ext uri="{FF2B5EF4-FFF2-40B4-BE49-F238E27FC236}">
              <a16:creationId xmlns:a16="http://schemas.microsoft.com/office/drawing/2014/main" id="{414FA6EC-101A-4A90-B244-A74BA25EC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505590" name="Chart 17">
          <a:extLst>
            <a:ext uri="{FF2B5EF4-FFF2-40B4-BE49-F238E27FC236}">
              <a16:creationId xmlns:a16="http://schemas.microsoft.com/office/drawing/2014/main" id="{F8A6149C-D519-4AAC-86C4-16AAFB982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505591" name="Chart 18">
          <a:extLst>
            <a:ext uri="{FF2B5EF4-FFF2-40B4-BE49-F238E27FC236}">
              <a16:creationId xmlns:a16="http://schemas.microsoft.com/office/drawing/2014/main" id="{603229CB-6B69-4500-8383-E2C794F074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05592" name="Chart 19">
          <a:extLst>
            <a:ext uri="{FF2B5EF4-FFF2-40B4-BE49-F238E27FC236}">
              <a16:creationId xmlns:a16="http://schemas.microsoft.com/office/drawing/2014/main" id="{E35736B1-7049-49B1-AF24-5AB7982271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26054" name="Chart 1">
          <a:extLst>
            <a:ext uri="{FF2B5EF4-FFF2-40B4-BE49-F238E27FC236}">
              <a16:creationId xmlns:a16="http://schemas.microsoft.com/office/drawing/2014/main" id="{8F2F0212-15ED-4D1D-AD39-8C6049159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26055" name="Chart 2">
          <a:extLst>
            <a:ext uri="{FF2B5EF4-FFF2-40B4-BE49-F238E27FC236}">
              <a16:creationId xmlns:a16="http://schemas.microsoft.com/office/drawing/2014/main" id="{E5046C82-6490-426B-883B-70C05BEF8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26056" name="Chart 3">
          <a:extLst>
            <a:ext uri="{FF2B5EF4-FFF2-40B4-BE49-F238E27FC236}">
              <a16:creationId xmlns:a16="http://schemas.microsoft.com/office/drawing/2014/main" id="{EBFFAA59-035E-4937-9687-CDAAACD06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26057" name="Chart 4">
          <a:extLst>
            <a:ext uri="{FF2B5EF4-FFF2-40B4-BE49-F238E27FC236}">
              <a16:creationId xmlns:a16="http://schemas.microsoft.com/office/drawing/2014/main" id="{2A22B160-0D40-4FA0-A877-5B4823F4DE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26058" name="Chart 5">
          <a:extLst>
            <a:ext uri="{FF2B5EF4-FFF2-40B4-BE49-F238E27FC236}">
              <a16:creationId xmlns:a16="http://schemas.microsoft.com/office/drawing/2014/main" id="{EEC3AE69-FCF6-4FBD-A51C-99E62B9BC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26059" name="Chart 6">
          <a:extLst>
            <a:ext uri="{FF2B5EF4-FFF2-40B4-BE49-F238E27FC236}">
              <a16:creationId xmlns:a16="http://schemas.microsoft.com/office/drawing/2014/main" id="{A1032F65-1CC3-4BAE-825B-6C7EF11E0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26060" name="Chart 7">
          <a:extLst>
            <a:ext uri="{FF2B5EF4-FFF2-40B4-BE49-F238E27FC236}">
              <a16:creationId xmlns:a16="http://schemas.microsoft.com/office/drawing/2014/main" id="{2DA7F52D-2B38-4875-8089-BDBF57D0F6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526061" name="Chart 8">
          <a:extLst>
            <a:ext uri="{FF2B5EF4-FFF2-40B4-BE49-F238E27FC236}">
              <a16:creationId xmlns:a16="http://schemas.microsoft.com/office/drawing/2014/main" id="{427B69A0-F3D1-4D56-B006-EFD46D9AF5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526062" name="Chart 9">
          <a:extLst>
            <a:ext uri="{FF2B5EF4-FFF2-40B4-BE49-F238E27FC236}">
              <a16:creationId xmlns:a16="http://schemas.microsoft.com/office/drawing/2014/main" id="{FF6D79C1-C871-4E58-B447-732A37EAE3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526063" name="Chart 10">
          <a:extLst>
            <a:ext uri="{FF2B5EF4-FFF2-40B4-BE49-F238E27FC236}">
              <a16:creationId xmlns:a16="http://schemas.microsoft.com/office/drawing/2014/main" id="{02C0563A-BE4D-4E10-988E-EEC7F20F7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26064" name="Chart 11">
          <a:extLst>
            <a:ext uri="{FF2B5EF4-FFF2-40B4-BE49-F238E27FC236}">
              <a16:creationId xmlns:a16="http://schemas.microsoft.com/office/drawing/2014/main" id="{615A7508-73A9-4D70-884A-7BA03A9F3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26065" name="Chart 12">
          <a:extLst>
            <a:ext uri="{FF2B5EF4-FFF2-40B4-BE49-F238E27FC236}">
              <a16:creationId xmlns:a16="http://schemas.microsoft.com/office/drawing/2014/main" id="{1CCBE604-81F5-44C1-B5E2-16F03DF1D7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526066" name="Chart 13">
          <a:extLst>
            <a:ext uri="{FF2B5EF4-FFF2-40B4-BE49-F238E27FC236}">
              <a16:creationId xmlns:a16="http://schemas.microsoft.com/office/drawing/2014/main" id="{6D5B4265-765A-4C29-922C-CB3103DC2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526067" name="Chart 14">
          <a:extLst>
            <a:ext uri="{FF2B5EF4-FFF2-40B4-BE49-F238E27FC236}">
              <a16:creationId xmlns:a16="http://schemas.microsoft.com/office/drawing/2014/main" id="{C76075E3-051F-4204-9316-4FD549516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526068" name="Chart 15">
          <a:extLst>
            <a:ext uri="{FF2B5EF4-FFF2-40B4-BE49-F238E27FC236}">
              <a16:creationId xmlns:a16="http://schemas.microsoft.com/office/drawing/2014/main" id="{346A8FAE-8AAA-4C0F-B696-DC7796EE0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526069" name="Chart 16">
          <a:extLst>
            <a:ext uri="{FF2B5EF4-FFF2-40B4-BE49-F238E27FC236}">
              <a16:creationId xmlns:a16="http://schemas.microsoft.com/office/drawing/2014/main" id="{1C0B4E9C-6894-4043-8360-1F1A5FC5C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526070" name="Chart 17">
          <a:extLst>
            <a:ext uri="{FF2B5EF4-FFF2-40B4-BE49-F238E27FC236}">
              <a16:creationId xmlns:a16="http://schemas.microsoft.com/office/drawing/2014/main" id="{FDEAE9FA-4A98-425F-9255-15C59AE7A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526071" name="Chart 18">
          <a:extLst>
            <a:ext uri="{FF2B5EF4-FFF2-40B4-BE49-F238E27FC236}">
              <a16:creationId xmlns:a16="http://schemas.microsoft.com/office/drawing/2014/main" id="{CC21AEF4-279A-4983-BE49-781B1A3A66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6072" name="Chart 19">
          <a:extLst>
            <a:ext uri="{FF2B5EF4-FFF2-40B4-BE49-F238E27FC236}">
              <a16:creationId xmlns:a16="http://schemas.microsoft.com/office/drawing/2014/main" id="{899C9B63-43C0-479E-8C8B-D3285168A6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164967" name="Chart 1">
          <a:extLst>
            <a:ext uri="{FF2B5EF4-FFF2-40B4-BE49-F238E27FC236}">
              <a16:creationId xmlns:a16="http://schemas.microsoft.com/office/drawing/2014/main" id="{934342B3-2A93-41EF-B524-6FA47570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164968" name="Chart 2">
          <a:extLst>
            <a:ext uri="{FF2B5EF4-FFF2-40B4-BE49-F238E27FC236}">
              <a16:creationId xmlns:a16="http://schemas.microsoft.com/office/drawing/2014/main" id="{52C397A6-9520-4A8C-B851-667568E01E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164969" name="Chart 3">
          <a:extLst>
            <a:ext uri="{FF2B5EF4-FFF2-40B4-BE49-F238E27FC236}">
              <a16:creationId xmlns:a16="http://schemas.microsoft.com/office/drawing/2014/main" id="{B1F3234E-D8A1-4656-A045-6A058A122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164970" name="Chart 4">
          <a:extLst>
            <a:ext uri="{FF2B5EF4-FFF2-40B4-BE49-F238E27FC236}">
              <a16:creationId xmlns:a16="http://schemas.microsoft.com/office/drawing/2014/main" id="{2F27DA5B-5A78-49C0-A6DE-E98F30427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164971" name="Chart 5">
          <a:extLst>
            <a:ext uri="{FF2B5EF4-FFF2-40B4-BE49-F238E27FC236}">
              <a16:creationId xmlns:a16="http://schemas.microsoft.com/office/drawing/2014/main" id="{1CAB9FA9-5AF1-40BD-8503-A6E50AAEE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64972" name="Chart 6">
          <a:extLst>
            <a:ext uri="{FF2B5EF4-FFF2-40B4-BE49-F238E27FC236}">
              <a16:creationId xmlns:a16="http://schemas.microsoft.com/office/drawing/2014/main" id="{21CD1FAD-F5F6-4445-BC4F-74B2CB8DA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164973" name="Chart 7">
          <a:extLst>
            <a:ext uri="{FF2B5EF4-FFF2-40B4-BE49-F238E27FC236}">
              <a16:creationId xmlns:a16="http://schemas.microsoft.com/office/drawing/2014/main" id="{80E801D4-7789-4A2D-8034-00D346DB6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164974" name="Chart 8">
          <a:extLst>
            <a:ext uri="{FF2B5EF4-FFF2-40B4-BE49-F238E27FC236}">
              <a16:creationId xmlns:a16="http://schemas.microsoft.com/office/drawing/2014/main" id="{113A406C-E77B-46B8-AE5D-4AC6661C5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7164975" name="Chart 9">
          <a:extLst>
            <a:ext uri="{FF2B5EF4-FFF2-40B4-BE49-F238E27FC236}">
              <a16:creationId xmlns:a16="http://schemas.microsoft.com/office/drawing/2014/main" id="{38329CA3-7000-4501-A314-CDA70689E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7164976" name="Chart 10">
          <a:extLst>
            <a:ext uri="{FF2B5EF4-FFF2-40B4-BE49-F238E27FC236}">
              <a16:creationId xmlns:a16="http://schemas.microsoft.com/office/drawing/2014/main" id="{4615543A-1AA7-49FB-9A0B-EFC0A31EE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7164977" name="Chart 11">
          <a:extLst>
            <a:ext uri="{FF2B5EF4-FFF2-40B4-BE49-F238E27FC236}">
              <a16:creationId xmlns:a16="http://schemas.microsoft.com/office/drawing/2014/main" id="{2A114273-CFB9-44B8-ACB8-D3083F513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7164978" name="Chart 12">
          <a:extLst>
            <a:ext uri="{FF2B5EF4-FFF2-40B4-BE49-F238E27FC236}">
              <a16:creationId xmlns:a16="http://schemas.microsoft.com/office/drawing/2014/main" id="{6C012FDC-17ED-4C0D-AF37-F8D239675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164979" name="Chart 13">
          <a:extLst>
            <a:ext uri="{FF2B5EF4-FFF2-40B4-BE49-F238E27FC236}">
              <a16:creationId xmlns:a16="http://schemas.microsoft.com/office/drawing/2014/main" id="{BE4D5432-0FA6-411E-9B50-6C803C2A8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164980" name="Chart 14">
          <a:extLst>
            <a:ext uri="{FF2B5EF4-FFF2-40B4-BE49-F238E27FC236}">
              <a16:creationId xmlns:a16="http://schemas.microsoft.com/office/drawing/2014/main" id="{D02374D4-7FA0-4FF4-9F39-E3A2042E75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164981" name="Chart 15">
          <a:extLst>
            <a:ext uri="{FF2B5EF4-FFF2-40B4-BE49-F238E27FC236}">
              <a16:creationId xmlns:a16="http://schemas.microsoft.com/office/drawing/2014/main" id="{F495A9CA-F531-4796-94BF-C148A6ACC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164982" name="Chart 16">
          <a:extLst>
            <a:ext uri="{FF2B5EF4-FFF2-40B4-BE49-F238E27FC236}">
              <a16:creationId xmlns:a16="http://schemas.microsoft.com/office/drawing/2014/main" id="{063233B4-C635-4128-B54C-B63BAB278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164983" name="Chart 17">
          <a:extLst>
            <a:ext uri="{FF2B5EF4-FFF2-40B4-BE49-F238E27FC236}">
              <a16:creationId xmlns:a16="http://schemas.microsoft.com/office/drawing/2014/main" id="{705655AE-2561-4622-9305-308770084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164984" name="Chart 18">
          <a:extLst>
            <a:ext uri="{FF2B5EF4-FFF2-40B4-BE49-F238E27FC236}">
              <a16:creationId xmlns:a16="http://schemas.microsoft.com/office/drawing/2014/main" id="{37DD02A2-EF8C-49BB-AA82-E4A949E772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7164985" name="Chart 19">
          <a:extLst>
            <a:ext uri="{FF2B5EF4-FFF2-40B4-BE49-F238E27FC236}">
              <a16:creationId xmlns:a16="http://schemas.microsoft.com/office/drawing/2014/main" id="{62D526BE-FF8A-4230-8F74-C1A5FB887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3" sqref="J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3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3</v>
      </c>
      <c r="R5" s="21">
        <v>3</v>
      </c>
      <c r="S5" s="21">
        <v>3</v>
      </c>
      <c r="T5" s="21">
        <f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>O5/T5</f>
        <v>0</v>
      </c>
      <c r="P6" s="22">
        <f>P5/T5</f>
        <v>0</v>
      </c>
      <c r="Q6" s="22">
        <f>Q5/T5</f>
        <v>0.33333333333333331</v>
      </c>
      <c r="R6" s="22">
        <f>R5/T5</f>
        <v>0.33333333333333331</v>
      </c>
      <c r="S6" s="22">
        <f>S5/T5</f>
        <v>0.33333333333333331</v>
      </c>
      <c r="T6" s="22">
        <f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1</v>
      </c>
      <c r="Q7" s="21">
        <v>2</v>
      </c>
      <c r="R7" s="21">
        <v>3</v>
      </c>
      <c r="S7" s="21">
        <v>3</v>
      </c>
      <c r="T7" s="21">
        <f>SUM(O7:S7)</f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>O7/T7</f>
        <v>0</v>
      </c>
      <c r="P8" s="22">
        <f>P7/T7</f>
        <v>0.1111111111111111</v>
      </c>
      <c r="Q8" s="22">
        <f>Q7/T7</f>
        <v>0.22222222222222221</v>
      </c>
      <c r="R8" s="22">
        <f>R7/T7</f>
        <v>0.33333333333333331</v>
      </c>
      <c r="S8" s="22">
        <f>S7/T7</f>
        <v>0.33333333333333331</v>
      </c>
      <c r="T8" s="22">
        <f>T7/T7</f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1</v>
      </c>
      <c r="Q9" s="13">
        <f>Q5+Q7</f>
        <v>5</v>
      </c>
      <c r="R9" s="13">
        <f>R5+R7</f>
        <v>6</v>
      </c>
      <c r="S9" s="13">
        <f>S5+S7</f>
        <v>6</v>
      </c>
      <c r="T9" s="13">
        <f>SUM(O9:S9)</f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5.5555555555555552E-2</v>
      </c>
      <c r="Q10" s="15">
        <f>Q9/T9</f>
        <v>0.27777777777777779</v>
      </c>
      <c r="R10" s="15">
        <f>R9/T9</f>
        <v>0.33333333333333331</v>
      </c>
      <c r="S10" s="15">
        <f>S9/T9</f>
        <v>0.33333333333333331</v>
      </c>
      <c r="T10" s="24">
        <f>T9/T9</f>
        <v>1</v>
      </c>
    </row>
    <row r="11" spans="2:21" x14ac:dyDescent="0.3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7</v>
      </c>
      <c r="E55" s="17">
        <v>2</v>
      </c>
      <c r="F55" s="17">
        <f>SUM(D55:E55)</f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>D55/F55</f>
        <v>0.77777777777777779</v>
      </c>
      <c r="E56" s="19">
        <f>E55/F55</f>
        <v>0.22222222222222221</v>
      </c>
      <c r="F56" s="19">
        <f>F55/F55</f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15</v>
      </c>
      <c r="E57" s="13">
        <f>E53+E55</f>
        <v>3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x14ac:dyDescent="0.35">
      <c r="C58" s="14" t="s">
        <v>21</v>
      </c>
      <c r="D58" s="15">
        <f>D57/F57</f>
        <v>0.83333333333333337</v>
      </c>
      <c r="E58" s="15">
        <f>E57/F57</f>
        <v>0.16666666666666666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 t="shared" ref="I101:I105" si="0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3</v>
      </c>
      <c r="Q101" s="37">
        <v>2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 t="shared" ref="D102:D106" si="1">D101/I101</f>
        <v>0</v>
      </c>
      <c r="E102" s="32">
        <f t="shared" ref="E102:E106" si="2">E101/I101</f>
        <v>0</v>
      </c>
      <c r="F102" s="32">
        <f t="shared" ref="F102:F106" si="3">F101/I101</f>
        <v>0.22222222222222221</v>
      </c>
      <c r="G102" s="32">
        <f t="shared" ref="G102:G106" si="4">G101/I101</f>
        <v>0.33333333333333331</v>
      </c>
      <c r="H102" s="32">
        <f t="shared" ref="H102:H106" si="5">H101/I101</f>
        <v>0.44444444444444442</v>
      </c>
      <c r="I102" s="32">
        <f t="shared" ref="I102:I106" si="6">I101/I101</f>
        <v>1</v>
      </c>
      <c r="J102" s="34"/>
      <c r="N102" s="12" t="s">
        <v>20</v>
      </c>
      <c r="O102" s="13">
        <f>O101</f>
        <v>4</v>
      </c>
      <c r="P102" s="13">
        <f>P101</f>
        <v>3</v>
      </c>
      <c r="Q102" s="13">
        <f>Q101</f>
        <v>2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1</v>
      </c>
      <c r="G103" s="31">
        <v>6</v>
      </c>
      <c r="H103" s="31">
        <v>2</v>
      </c>
      <c r="I103" s="31">
        <f t="shared" si="0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0.33333333333333331</v>
      </c>
      <c r="Q103" s="15">
        <f>Q102/R102</f>
        <v>0.22222222222222221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 t="shared" si="1"/>
        <v>0</v>
      </c>
      <c r="E104" s="32">
        <f t="shared" si="2"/>
        <v>0</v>
      </c>
      <c r="F104" s="32">
        <f t="shared" si="3"/>
        <v>0.1111111111111111</v>
      </c>
      <c r="G104" s="32">
        <f t="shared" si="4"/>
        <v>0.66666666666666663</v>
      </c>
      <c r="H104" s="32">
        <f t="shared" si="5"/>
        <v>0.22222222222222221</v>
      </c>
      <c r="I104" s="32">
        <f t="shared" si="6"/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0"/>
        <v>9</v>
      </c>
      <c r="J105" s="34"/>
    </row>
    <row r="106" spans="2:19" ht="28" x14ac:dyDescent="0.35">
      <c r="B106" s="45"/>
      <c r="C106" s="30" t="s">
        <v>38</v>
      </c>
      <c r="D106" s="32">
        <f t="shared" si="1"/>
        <v>0</v>
      </c>
      <c r="E106" s="32">
        <f t="shared" si="2"/>
        <v>0</v>
      </c>
      <c r="F106" s="32">
        <f t="shared" si="3"/>
        <v>0.1111111111111111</v>
      </c>
      <c r="G106" s="32">
        <f t="shared" si="4"/>
        <v>0.44444444444444442</v>
      </c>
      <c r="H106" s="32">
        <f t="shared" si="5"/>
        <v>0.44444444444444442</v>
      </c>
      <c r="I106" s="32">
        <f t="shared" si="6"/>
        <v>1</v>
      </c>
      <c r="J106" s="34"/>
    </row>
    <row r="107" spans="2:19" x14ac:dyDescent="0.35">
      <c r="B107" s="44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5</v>
      </c>
      <c r="G109" s="33">
        <f>G101+G103+G105+G107</f>
        <v>16</v>
      </c>
      <c r="H109" s="33">
        <f>H101+H103+H105+H107</f>
        <v>13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0.1388888888888889</v>
      </c>
      <c r="G110" s="15">
        <f>G109/I109</f>
        <v>0.44444444444444442</v>
      </c>
      <c r="H110" s="15">
        <f>H109/I109</f>
        <v>0.3611111111111111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ignoredErrors>
    <ignoredError sqref="O56:S56 O54:S54 U8:V8 O8:S8 O6:S6" evalError="1"/>
    <ignoredError sqref="O57:S58 T54:T58 U9:V9 O10:S10 O9:S9 O11:V11 T10:V10 T8 T6:T7" evalError="1" formula="1"/>
    <ignoredError sqref="D109:I110 T9 W10:X10 W11:X11 O12:X16 W9:X9 F55:F57 D57:E57 D58:F58 F54 D11:H11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3" sqref="J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40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2</v>
      </c>
      <c r="R5" s="21">
        <v>3</v>
      </c>
      <c r="S5" s="21">
        <v>4</v>
      </c>
      <c r="T5" s="21">
        <f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>O5/T5</f>
        <v>0</v>
      </c>
      <c r="P6" s="22">
        <f>P5/T5</f>
        <v>0</v>
      </c>
      <c r="Q6" s="22">
        <f>Q5/T5</f>
        <v>0.22222222222222221</v>
      </c>
      <c r="R6" s="22">
        <f>R5/T5</f>
        <v>0.33333333333333331</v>
      </c>
      <c r="S6" s="22">
        <f>S5/T5</f>
        <v>0.44444444444444442</v>
      </c>
      <c r="T6" s="22">
        <f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0</v>
      </c>
      <c r="Q7" s="21">
        <v>1</v>
      </c>
      <c r="R7" s="21">
        <v>3</v>
      </c>
      <c r="S7" s="21">
        <v>5</v>
      </c>
      <c r="T7" s="21">
        <f>SUM(O7:S7)</f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>O7/T7</f>
        <v>0</v>
      </c>
      <c r="P8" s="22">
        <f>P7/T7</f>
        <v>0</v>
      </c>
      <c r="Q8" s="22">
        <f>Q7/T7</f>
        <v>0.1111111111111111</v>
      </c>
      <c r="R8" s="22">
        <f>R7/T7</f>
        <v>0.33333333333333331</v>
      </c>
      <c r="S8" s="22">
        <f>S7/T7</f>
        <v>0.55555555555555558</v>
      </c>
      <c r="T8" s="22">
        <f>T7/T7</f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6</v>
      </c>
      <c r="S9" s="13">
        <f>S5+S7</f>
        <v>9</v>
      </c>
      <c r="T9" s="13">
        <f>SUM(O9:S9)</f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0.16666666666666666</v>
      </c>
      <c r="R10" s="15">
        <f>R9/T9</f>
        <v>0.33333333333333331</v>
      </c>
      <c r="S10" s="15">
        <f>S9/T9</f>
        <v>0.5</v>
      </c>
      <c r="T10" s="24">
        <f>T9/T9</f>
        <v>1</v>
      </c>
    </row>
    <row r="11" spans="2:21" x14ac:dyDescent="0.3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9</v>
      </c>
      <c r="E53" s="17">
        <v>0</v>
      </c>
      <c r="F53" s="17">
        <f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>D53/F53</f>
        <v>1</v>
      </c>
      <c r="E54" s="19">
        <f>E53/F53</f>
        <v>0</v>
      </c>
      <c r="F54" s="19">
        <f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17</v>
      </c>
      <c r="E57" s="13">
        <f>E53+E55</f>
        <v>1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x14ac:dyDescent="0.35">
      <c r="C58" s="14" t="s">
        <v>21</v>
      </c>
      <c r="D58" s="15">
        <f>D57/F57</f>
        <v>0.94444444444444442</v>
      </c>
      <c r="E58" s="15">
        <f>E57/F57</f>
        <v>5.5555555555555552E-2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 t="shared" ref="I101:I105" si="0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3</v>
      </c>
      <c r="Q101" s="37">
        <v>2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 t="shared" ref="D102:D106" si="1">D101/I101</f>
        <v>0</v>
      </c>
      <c r="E102" s="32">
        <f t="shared" ref="E102:E106" si="2">E101/I101</f>
        <v>0</v>
      </c>
      <c r="F102" s="32">
        <f t="shared" ref="F102:F106" si="3">F101/I101</f>
        <v>0.1111111111111111</v>
      </c>
      <c r="G102" s="32">
        <f t="shared" ref="G102:G106" si="4">G101/I101</f>
        <v>0.44444444444444442</v>
      </c>
      <c r="H102" s="32">
        <f t="shared" ref="H102:H106" si="5">H101/I101</f>
        <v>0.44444444444444442</v>
      </c>
      <c r="I102" s="32">
        <f t="shared" ref="I102:I106" si="6">I101/I101</f>
        <v>1</v>
      </c>
      <c r="J102" s="34"/>
      <c r="N102" s="12" t="s">
        <v>20</v>
      </c>
      <c r="O102" s="13">
        <f>O101</f>
        <v>4</v>
      </c>
      <c r="P102" s="13">
        <f>P101</f>
        <v>3</v>
      </c>
      <c r="Q102" s="13">
        <f>Q101</f>
        <v>2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0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0.33333333333333331</v>
      </c>
      <c r="Q103" s="15">
        <f>Q102/R102</f>
        <v>0.22222222222222221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 t="shared" si="1"/>
        <v>0</v>
      </c>
      <c r="E104" s="32">
        <f t="shared" si="2"/>
        <v>0</v>
      </c>
      <c r="F104" s="32">
        <f t="shared" si="3"/>
        <v>0.22222222222222221</v>
      </c>
      <c r="G104" s="32">
        <f t="shared" si="4"/>
        <v>0.55555555555555558</v>
      </c>
      <c r="H104" s="32">
        <f t="shared" si="5"/>
        <v>0.22222222222222221</v>
      </c>
      <c r="I104" s="32">
        <f t="shared" si="6"/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0"/>
        <v>9</v>
      </c>
      <c r="J105" s="34"/>
    </row>
    <row r="106" spans="2:19" ht="28" x14ac:dyDescent="0.35">
      <c r="B106" s="45"/>
      <c r="C106" s="30" t="s">
        <v>38</v>
      </c>
      <c r="D106" s="32">
        <f t="shared" si="1"/>
        <v>0</v>
      </c>
      <c r="E106" s="32">
        <f t="shared" si="2"/>
        <v>0</v>
      </c>
      <c r="F106" s="32">
        <f t="shared" si="3"/>
        <v>0.1111111111111111</v>
      </c>
      <c r="G106" s="32">
        <f t="shared" si="4"/>
        <v>0.44444444444444442</v>
      </c>
      <c r="H106" s="32">
        <f t="shared" si="5"/>
        <v>0.44444444444444442</v>
      </c>
      <c r="I106" s="32">
        <f t="shared" si="6"/>
        <v>1</v>
      </c>
      <c r="J106" s="34"/>
    </row>
    <row r="107" spans="2:19" x14ac:dyDescent="0.35">
      <c r="B107" s="44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5</v>
      </c>
      <c r="G109" s="33">
        <f>G101+G103+G105+G107</f>
        <v>16</v>
      </c>
      <c r="H109" s="33">
        <f>H101+H103+H105+H107</f>
        <v>13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0.1388888888888889</v>
      </c>
      <c r="G110" s="15">
        <f>G109/I109</f>
        <v>0.44444444444444442</v>
      </c>
      <c r="H110" s="15">
        <f>H109/I109</f>
        <v>0.3611111111111111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" customHeight="1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41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4</v>
      </c>
      <c r="S5" s="21">
        <v>4</v>
      </c>
      <c r="T5" s="21">
        <f t="shared" ref="T5:T7" si="0"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0.1111111111111111</v>
      </c>
      <c r="R6" s="22">
        <f t="shared" ref="R6:R8" si="4">R5/T5</f>
        <v>0.44444444444444442</v>
      </c>
      <c r="S6" s="22">
        <f t="shared" ref="S6:S8" si="5">S5/T5</f>
        <v>0.44444444444444442</v>
      </c>
      <c r="T6" s="22">
        <f t="shared" ref="T6:T8" si="6"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3</v>
      </c>
      <c r="S7" s="21">
        <v>4</v>
      </c>
      <c r="T7" s="21">
        <f t="shared" si="0"/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0.22222222222222221</v>
      </c>
      <c r="R8" s="22">
        <f t="shared" si="4"/>
        <v>0.33333333333333331</v>
      </c>
      <c r="S8" s="22">
        <f t="shared" si="5"/>
        <v>0.44444444444444442</v>
      </c>
      <c r="T8" s="22">
        <f t="shared" si="6"/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7</v>
      </c>
      <c r="S9" s="13">
        <f>S5+S7</f>
        <v>8</v>
      </c>
      <c r="T9" s="13">
        <f>SUM(O9:S9)</f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0.16666666666666666</v>
      </c>
      <c r="R10" s="15">
        <f>R9/T9</f>
        <v>0.3888888888888889</v>
      </c>
      <c r="S10" s="15">
        <f>S9/T9</f>
        <v>0.44444444444444442</v>
      </c>
      <c r="T10" s="24">
        <f>T9/T9</f>
        <v>1</v>
      </c>
    </row>
    <row r="11" spans="2:21" x14ac:dyDescent="0.3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7</v>
      </c>
      <c r="E53" s="17">
        <v>2</v>
      </c>
      <c r="F53" s="17">
        <f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>D53/F53</f>
        <v>0.77777777777777779</v>
      </c>
      <c r="E54" s="19">
        <f>E53/F53</f>
        <v>0.22222222222222221</v>
      </c>
      <c r="F54" s="19">
        <f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15</v>
      </c>
      <c r="E57" s="13">
        <f>E53+E55</f>
        <v>3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x14ac:dyDescent="0.35">
      <c r="C58" s="14" t="s">
        <v>21</v>
      </c>
      <c r="D58" s="15">
        <f>D57/F57</f>
        <v>0.83333333333333337</v>
      </c>
      <c r="E58" s="15">
        <f>E57/F57</f>
        <v>0.16666666666666666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3</v>
      </c>
      <c r="Q101" s="37">
        <v>2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0.1111111111111111</v>
      </c>
      <c r="G102" s="32">
        <f t="shared" ref="G102:G106" si="11">G101/I101</f>
        <v>0.44444444444444442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4</v>
      </c>
      <c r="P102" s="13">
        <f>P101</f>
        <v>3</v>
      </c>
      <c r="Q102" s="13">
        <f>Q101</f>
        <v>2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0.33333333333333331</v>
      </c>
      <c r="Q103" s="15">
        <f>Q102/R102</f>
        <v>0.22222222222222221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0.55555555555555558</v>
      </c>
      <c r="H104" s="32">
        <f t="shared" si="12"/>
        <v>0.22222222222222221</v>
      </c>
      <c r="I104" s="32">
        <f t="shared" si="13"/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5</v>
      </c>
      <c r="H105" s="31">
        <v>3</v>
      </c>
      <c r="I105" s="31">
        <f t="shared" si="7"/>
        <v>9</v>
      </c>
      <c r="J105" s="34"/>
    </row>
    <row r="106" spans="2:19" ht="28" x14ac:dyDescent="0.35">
      <c r="B106" s="45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0.1111111111111111</v>
      </c>
      <c r="G106" s="32">
        <f t="shared" si="11"/>
        <v>0.55555555555555558</v>
      </c>
      <c r="H106" s="32">
        <f t="shared" si="12"/>
        <v>0.33333333333333331</v>
      </c>
      <c r="I106" s="32">
        <f t="shared" si="13"/>
        <v>1</v>
      </c>
      <c r="J106" s="34"/>
    </row>
    <row r="107" spans="2:19" x14ac:dyDescent="0.35">
      <c r="B107" s="44">
        <v>4</v>
      </c>
      <c r="C107" s="30" t="s">
        <v>39</v>
      </c>
      <c r="D107" s="31">
        <v>1</v>
      </c>
      <c r="E107" s="31">
        <v>0</v>
      </c>
      <c r="F107" s="31">
        <v>2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0.1111111111111111</v>
      </c>
      <c r="E108" s="32">
        <f>E107/I107</f>
        <v>0</v>
      </c>
      <c r="F108" s="32">
        <f>F107/I107</f>
        <v>0.22222222222222221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>D101+D103+D105+D107</f>
        <v>1</v>
      </c>
      <c r="E109" s="33">
        <f>E101+E103+E105+E107</f>
        <v>0</v>
      </c>
      <c r="F109" s="33">
        <f>F101+F103+F105+F107</f>
        <v>6</v>
      </c>
      <c r="G109" s="33">
        <f>G101+G103+G105+G107</f>
        <v>17</v>
      </c>
      <c r="H109" s="33">
        <f>H101+H103+H105+H107</f>
        <v>12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2.7777777777777776E-2</v>
      </c>
      <c r="E110" s="15">
        <f>E109/I109</f>
        <v>0</v>
      </c>
      <c r="F110" s="15">
        <f>F109/I109</f>
        <v>0.16666666666666666</v>
      </c>
      <c r="G110" s="15">
        <f>G109/I109</f>
        <v>0.47222222222222221</v>
      </c>
      <c r="H110" s="15">
        <f>H109/I109</f>
        <v>0.33333333333333331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A2" sqref="A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42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0</v>
      </c>
      <c r="R5" s="21">
        <v>5</v>
      </c>
      <c r="S5" s="21">
        <v>4</v>
      </c>
      <c r="T5" s="21">
        <f t="shared" ref="T5:T7" si="0"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</v>
      </c>
      <c r="R6" s="22">
        <f t="shared" ref="R6:R8" si="4">R5/T5</f>
        <v>0.55555555555555558</v>
      </c>
      <c r="S6" s="22">
        <f t="shared" ref="S6:S8" si="5">S5/T5</f>
        <v>0.44444444444444442</v>
      </c>
      <c r="T6" s="22">
        <f t="shared" ref="T6:T8" si="6"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3</v>
      </c>
      <c r="S7" s="21">
        <v>4</v>
      </c>
      <c r="T7" s="21">
        <f t="shared" si="0"/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0.22222222222222221</v>
      </c>
      <c r="R8" s="22">
        <f t="shared" si="4"/>
        <v>0.33333333333333331</v>
      </c>
      <c r="S8" s="22">
        <f t="shared" si="5"/>
        <v>0.44444444444444442</v>
      </c>
      <c r="T8" s="22">
        <f t="shared" si="6"/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2</v>
      </c>
      <c r="R9" s="13">
        <f>R5+R7</f>
        <v>8</v>
      </c>
      <c r="S9" s="13">
        <f>S5+S7</f>
        <v>8</v>
      </c>
      <c r="T9" s="13">
        <f>SUM(O9:S9)</f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0.1111111111111111</v>
      </c>
      <c r="R10" s="15">
        <f>R9/T9</f>
        <v>0.44444444444444442</v>
      </c>
      <c r="S10" s="15">
        <f>S9/T9</f>
        <v>0.44444444444444442</v>
      </c>
      <c r="T10" s="24">
        <f>T9/T9</f>
        <v>1</v>
      </c>
    </row>
    <row r="11" spans="2:21" x14ac:dyDescent="0.3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16</v>
      </c>
      <c r="E57" s="13">
        <f>E53+E55</f>
        <v>2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x14ac:dyDescent="0.35">
      <c r="C58" s="14" t="s">
        <v>21</v>
      </c>
      <c r="D58" s="15">
        <f>D57/F57</f>
        <v>0.88888888888888884</v>
      </c>
      <c r="E58" s="15">
        <f>E57/F57</f>
        <v>0.1111111111111111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3</v>
      </c>
      <c r="Q101" s="37">
        <v>2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0.22222222222222221</v>
      </c>
      <c r="G102" s="32">
        <f t="shared" ref="G102:G106" si="11">G101/I101</f>
        <v>0.33333333333333331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4</v>
      </c>
      <c r="P102" s="13">
        <f>P101</f>
        <v>3</v>
      </c>
      <c r="Q102" s="13">
        <f>Q101</f>
        <v>2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3</v>
      </c>
      <c r="G103" s="31">
        <v>4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0.33333333333333331</v>
      </c>
      <c r="Q103" s="15">
        <f>Q102/R102</f>
        <v>0.22222222222222221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0.33333333333333331</v>
      </c>
      <c r="G104" s="32">
        <f t="shared" si="11"/>
        <v>0.44444444444444442</v>
      </c>
      <c r="H104" s="32">
        <f t="shared" si="12"/>
        <v>0.22222222222222221</v>
      </c>
      <c r="I104" s="32">
        <f t="shared" si="13"/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7"/>
        <v>9</v>
      </c>
      <c r="J105" s="34"/>
    </row>
    <row r="106" spans="2:19" ht="28" x14ac:dyDescent="0.35">
      <c r="B106" s="45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0.1111111111111111</v>
      </c>
      <c r="G106" s="32">
        <f t="shared" si="11"/>
        <v>0.44444444444444442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35">
      <c r="B107" s="44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2</v>
      </c>
      <c r="H107" s="31">
        <v>4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0.22222222222222221</v>
      </c>
      <c r="H108" s="32">
        <f>H107/I107</f>
        <v>0.44444444444444442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7</v>
      </c>
      <c r="G109" s="33">
        <f>G101+G103+G105+G107</f>
        <v>13</v>
      </c>
      <c r="H109" s="33">
        <f>H101+H103+H105+H107</f>
        <v>14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0.19444444444444445</v>
      </c>
      <c r="G110" s="15">
        <f>G109/I109</f>
        <v>0.3611111111111111</v>
      </c>
      <c r="H110" s="15">
        <f>H109/I109</f>
        <v>0.3888888888888889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6" customHeight="1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43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5</v>
      </c>
      <c r="S5" s="21">
        <v>3</v>
      </c>
      <c r="T5" s="21">
        <f t="shared" ref="T5:T7" si="0"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0.1111111111111111</v>
      </c>
      <c r="R6" s="22">
        <f t="shared" ref="R6:R8" si="4">R5/T5</f>
        <v>0.55555555555555558</v>
      </c>
      <c r="S6" s="22">
        <f t="shared" ref="S6:S8" si="5">S5/T5</f>
        <v>0.33333333333333331</v>
      </c>
      <c r="T6" s="22">
        <f t="shared" ref="T6:T8" si="6"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3</v>
      </c>
      <c r="S7" s="21">
        <v>4</v>
      </c>
      <c r="T7" s="21">
        <f t="shared" si="0"/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0.22222222222222221</v>
      </c>
      <c r="R8" s="22">
        <f t="shared" si="4"/>
        <v>0.33333333333333331</v>
      </c>
      <c r="S8" s="22">
        <f t="shared" si="5"/>
        <v>0.44444444444444442</v>
      </c>
      <c r="T8" s="22">
        <f t="shared" si="6"/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8</v>
      </c>
      <c r="S9" s="13">
        <f>S5+S7</f>
        <v>7</v>
      </c>
      <c r="T9" s="13">
        <f>SUM(O9:S9)</f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0.16666666666666666</v>
      </c>
      <c r="R10" s="15">
        <f>R9/T9</f>
        <v>0.44444444444444442</v>
      </c>
      <c r="S10" s="15">
        <f>S9/T9</f>
        <v>0.3888888888888889</v>
      </c>
      <c r="T10" s="24">
        <f>T9/T9</f>
        <v>1</v>
      </c>
    </row>
    <row r="11" spans="2:21" x14ac:dyDescent="0.3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16</v>
      </c>
      <c r="E57" s="13">
        <f>E53+E55</f>
        <v>2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x14ac:dyDescent="0.35">
      <c r="C58" s="14" t="s">
        <v>21</v>
      </c>
      <c r="D58" s="15">
        <f>D57/F57</f>
        <v>0.88888888888888884</v>
      </c>
      <c r="E58" s="15">
        <f>E57/F57</f>
        <v>0.1111111111111111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5</v>
      </c>
      <c r="H101" s="31">
        <v>3</v>
      </c>
      <c r="I101" s="31">
        <f>SUM(D101:H101)</f>
        <v>9</v>
      </c>
      <c r="J101" s="34"/>
      <c r="M101" s="35">
        <v>1</v>
      </c>
      <c r="N101" s="36" t="s">
        <v>36</v>
      </c>
      <c r="O101" s="37">
        <v>3</v>
      </c>
      <c r="P101" s="37">
        <v>5</v>
      </c>
      <c r="Q101" s="37">
        <v>1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>D101/I101</f>
        <v>0</v>
      </c>
      <c r="E102" s="32">
        <f>E101/I101</f>
        <v>0</v>
      </c>
      <c r="F102" s="32">
        <f>F101/I101</f>
        <v>0.1111111111111111</v>
      </c>
      <c r="G102" s="32">
        <f>G101/I101</f>
        <v>0.55555555555555558</v>
      </c>
      <c r="H102" s="32">
        <f>H101/I101</f>
        <v>0.33333333333333331</v>
      </c>
      <c r="I102" s="32">
        <f>I101/I101</f>
        <v>1</v>
      </c>
      <c r="J102" s="34"/>
      <c r="N102" s="12" t="s">
        <v>20</v>
      </c>
      <c r="O102" s="13">
        <f>O101</f>
        <v>3</v>
      </c>
      <c r="P102" s="13">
        <f>P101</f>
        <v>5</v>
      </c>
      <c r="Q102" s="13">
        <f>Q101</f>
        <v>1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1</v>
      </c>
      <c r="G103" s="31">
        <v>7</v>
      </c>
      <c r="H103" s="31">
        <v>1</v>
      </c>
      <c r="I103" s="31">
        <f>SUM(D103:H103)</f>
        <v>9</v>
      </c>
      <c r="J103" s="34"/>
      <c r="N103" s="14" t="s">
        <v>21</v>
      </c>
      <c r="O103" s="15">
        <f>O102/R102</f>
        <v>0.33333333333333331</v>
      </c>
      <c r="P103" s="15">
        <f>P102/R102</f>
        <v>0.55555555555555558</v>
      </c>
      <c r="Q103" s="15">
        <f>Q102/R102</f>
        <v>0.1111111111111111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>D103/I103</f>
        <v>0</v>
      </c>
      <c r="E104" s="32">
        <f>E103/I103</f>
        <v>0</v>
      </c>
      <c r="F104" s="32">
        <f>F103/I103</f>
        <v>0.1111111111111111</v>
      </c>
      <c r="G104" s="32">
        <f>G103/I103</f>
        <v>0.77777777777777779</v>
      </c>
      <c r="H104" s="32">
        <f>H103/I103</f>
        <v>0.1111111111111111</v>
      </c>
      <c r="I104" s="32">
        <f>I103/I103</f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4"/>
    </row>
    <row r="106" spans="2:19" ht="28" x14ac:dyDescent="0.35">
      <c r="B106" s="45"/>
      <c r="C106" s="30" t="s">
        <v>38</v>
      </c>
      <c r="D106" s="32">
        <f>D105/I105</f>
        <v>0</v>
      </c>
      <c r="E106" s="32">
        <f>E105/I105</f>
        <v>0</v>
      </c>
      <c r="F106" s="32">
        <f>F105/I105</f>
        <v>0.1111111111111111</v>
      </c>
      <c r="G106" s="32">
        <f>G105/I105</f>
        <v>0.66666666666666663</v>
      </c>
      <c r="H106" s="32">
        <f>H105/I105</f>
        <v>0.22222222222222221</v>
      </c>
      <c r="I106" s="32">
        <f>I105/I105</f>
        <v>1</v>
      </c>
      <c r="J106" s="34"/>
    </row>
    <row r="107" spans="2:19" x14ac:dyDescent="0.35">
      <c r="B107" s="44">
        <v>4</v>
      </c>
      <c r="C107" s="30" t="s">
        <v>39</v>
      </c>
      <c r="D107" s="31">
        <v>0</v>
      </c>
      <c r="E107" s="31">
        <v>0</v>
      </c>
      <c r="F107" s="31">
        <v>1</v>
      </c>
      <c r="G107" s="31">
        <v>5</v>
      </c>
      <c r="H107" s="31">
        <v>3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</v>
      </c>
      <c r="E108" s="32">
        <f>E107/I107</f>
        <v>0</v>
      </c>
      <c r="F108" s="32">
        <f>F107/I107</f>
        <v>0.1111111111111111</v>
      </c>
      <c r="G108" s="32">
        <f>G107/I107</f>
        <v>0.55555555555555558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>D101+D103+D105+D107</f>
        <v>0</v>
      </c>
      <c r="E109" s="33">
        <f>E101+E103+E105+E107</f>
        <v>0</v>
      </c>
      <c r="F109" s="33">
        <f>F101+F103+F105+F107</f>
        <v>4</v>
      </c>
      <c r="G109" s="33">
        <f>G101+G103+G105+G107</f>
        <v>23</v>
      </c>
      <c r="H109" s="33">
        <f>H101+H103+H105+H107</f>
        <v>9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0</v>
      </c>
      <c r="E110" s="15">
        <f>E109/I109</f>
        <v>0</v>
      </c>
      <c r="F110" s="15">
        <f>F109/I109</f>
        <v>0.1111111111111111</v>
      </c>
      <c r="G110" s="15">
        <f>G109/I109</f>
        <v>0.63888888888888884</v>
      </c>
      <c r="H110" s="15">
        <f>H109/I109</f>
        <v>0.25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51" customHeight="1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44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4</v>
      </c>
      <c r="S5" s="21">
        <v>4</v>
      </c>
      <c r="T5" s="21">
        <f t="shared" ref="T5:T7" si="0"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0.1111111111111111</v>
      </c>
      <c r="R6" s="22">
        <f t="shared" ref="R6:R8" si="4">R5/T5</f>
        <v>0.44444444444444442</v>
      </c>
      <c r="S6" s="22">
        <f t="shared" ref="S6:S8" si="5">S5/T5</f>
        <v>0.44444444444444442</v>
      </c>
      <c r="T6" s="22">
        <f t="shared" ref="T6:T8" si="6"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4</v>
      </c>
      <c r="S7" s="21">
        <v>3</v>
      </c>
      <c r="T7" s="21">
        <f t="shared" si="0"/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0.22222222222222221</v>
      </c>
      <c r="R8" s="22">
        <f t="shared" si="4"/>
        <v>0.44444444444444442</v>
      </c>
      <c r="S8" s="22">
        <f t="shared" si="5"/>
        <v>0.33333333333333331</v>
      </c>
      <c r="T8" s="22">
        <f t="shared" si="6"/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8</v>
      </c>
      <c r="S9" s="13">
        <f>S5+S7</f>
        <v>7</v>
      </c>
      <c r="T9" s="13">
        <f>SUM(O9:S9)</f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0.16666666666666666</v>
      </c>
      <c r="R10" s="15">
        <f>R9/T9</f>
        <v>0.44444444444444442</v>
      </c>
      <c r="S10" s="15">
        <f>S9/T9</f>
        <v>0.3888888888888889</v>
      </c>
      <c r="T10" s="24">
        <f>T9/T9</f>
        <v>1</v>
      </c>
    </row>
    <row r="11" spans="2:21" x14ac:dyDescent="0.3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7</v>
      </c>
      <c r="E53" s="17">
        <v>2</v>
      </c>
      <c r="F53" s="17">
        <f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>D53/F53</f>
        <v>0.77777777777777779</v>
      </c>
      <c r="E54" s="19">
        <f>E53/F53</f>
        <v>0.22222222222222221</v>
      </c>
      <c r="F54" s="19">
        <f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15</v>
      </c>
      <c r="E57" s="13">
        <f>E53+E55</f>
        <v>3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x14ac:dyDescent="0.35">
      <c r="C58" s="14" t="s">
        <v>21</v>
      </c>
      <c r="D58" s="15">
        <f>D57/F57</f>
        <v>0.83333333333333337</v>
      </c>
      <c r="E58" s="15">
        <f>E57/F57</f>
        <v>0.16666666666666666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5</v>
      </c>
      <c r="H101" s="31">
        <v>3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1</v>
      </c>
      <c r="Q101" s="37">
        <v>4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0.1111111111111111</v>
      </c>
      <c r="G102" s="32">
        <f t="shared" ref="G102:G106" si="11">G101/I101</f>
        <v>0.55555555555555558</v>
      </c>
      <c r="H102" s="32">
        <f t="shared" ref="H102:H106" si="12">H101/I101</f>
        <v>0.33333333333333331</v>
      </c>
      <c r="I102" s="32">
        <f t="shared" ref="I102:I106" si="13">I101/I101</f>
        <v>1</v>
      </c>
      <c r="J102" s="34"/>
      <c r="N102" s="12" t="s">
        <v>20</v>
      </c>
      <c r="O102" s="13">
        <f>O101</f>
        <v>4</v>
      </c>
      <c r="P102" s="13">
        <f>P101</f>
        <v>1</v>
      </c>
      <c r="Q102" s="13">
        <f>Q101</f>
        <v>4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 t="shared" si="7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0.1111111111111111</v>
      </c>
      <c r="Q103" s="15">
        <f>Q102/R102</f>
        <v>0.44444444444444442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0.44444444444444442</v>
      </c>
      <c r="H104" s="32">
        <f t="shared" si="12"/>
        <v>0.33333333333333331</v>
      </c>
      <c r="I104" s="32">
        <f t="shared" si="13"/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2</v>
      </c>
      <c r="G105" s="31">
        <v>3</v>
      </c>
      <c r="H105" s="31">
        <v>4</v>
      </c>
      <c r="I105" s="31">
        <f t="shared" si="7"/>
        <v>9</v>
      </c>
      <c r="J105" s="34"/>
    </row>
    <row r="106" spans="2:19" ht="28" x14ac:dyDescent="0.35">
      <c r="B106" s="45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0.22222222222222221</v>
      </c>
      <c r="G106" s="32">
        <f t="shared" si="11"/>
        <v>0.33333333333333331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35">
      <c r="B107" s="44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6</v>
      </c>
      <c r="G109" s="33">
        <f>G101+G103+G105+G107</f>
        <v>15</v>
      </c>
      <c r="H109" s="33">
        <f>H101+H103+H105+H107</f>
        <v>13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0.16666666666666666</v>
      </c>
      <c r="G110" s="15">
        <f>G109/I109</f>
        <v>0.41666666666666669</v>
      </c>
      <c r="H110" s="15">
        <f>H109/I109</f>
        <v>0.3611111111111111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45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4</v>
      </c>
      <c r="S5" s="21">
        <v>4</v>
      </c>
      <c r="T5" s="21">
        <f t="shared" ref="T5:T7" si="0"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0.1111111111111111</v>
      </c>
      <c r="R6" s="22">
        <f t="shared" ref="R6:R8" si="4">R5/T5</f>
        <v>0.44444444444444442</v>
      </c>
      <c r="S6" s="22">
        <f t="shared" ref="S6:S8" si="5">S5/T5</f>
        <v>0.44444444444444442</v>
      </c>
      <c r="T6" s="22">
        <f t="shared" ref="T6:T8" si="6"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3</v>
      </c>
      <c r="S7" s="21">
        <v>4</v>
      </c>
      <c r="T7" s="21">
        <f t="shared" si="0"/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0.22222222222222221</v>
      </c>
      <c r="R8" s="22">
        <f t="shared" si="4"/>
        <v>0.33333333333333331</v>
      </c>
      <c r="S8" s="22">
        <f t="shared" si="5"/>
        <v>0.44444444444444442</v>
      </c>
      <c r="T8" s="22">
        <f t="shared" si="6"/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7</v>
      </c>
      <c r="S9" s="13">
        <f>S5+S7</f>
        <v>8</v>
      </c>
      <c r="T9" s="13">
        <f>SUM(O9:S9)</f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0.16666666666666666</v>
      </c>
      <c r="R10" s="15">
        <f>R9/T9</f>
        <v>0.3888888888888889</v>
      </c>
      <c r="S10" s="15">
        <f>S9/T9</f>
        <v>0.44444444444444442</v>
      </c>
      <c r="T10" s="24">
        <f>T9/T9</f>
        <v>1</v>
      </c>
    </row>
    <row r="11" spans="2:21" x14ac:dyDescent="0.3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6</v>
      </c>
      <c r="E53" s="17">
        <v>3</v>
      </c>
      <c r="F53" s="17">
        <f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>D53/F53</f>
        <v>0.66666666666666663</v>
      </c>
      <c r="E54" s="19">
        <f>E53/F53</f>
        <v>0.33333333333333331</v>
      </c>
      <c r="F54" s="19">
        <f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14</v>
      </c>
      <c r="E57" s="13">
        <f>E53+E55</f>
        <v>4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x14ac:dyDescent="0.35">
      <c r="C58" s="14" t="s">
        <v>21</v>
      </c>
      <c r="D58" s="15">
        <f>D57/F57</f>
        <v>0.77777777777777779</v>
      </c>
      <c r="E58" s="15">
        <f>E57/F57</f>
        <v>0.22222222222222221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3</v>
      </c>
      <c r="Q101" s="37">
        <v>2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0.1111111111111111</v>
      </c>
      <c r="G102" s="32">
        <f t="shared" ref="G102:G106" si="11">G101/I101</f>
        <v>0.44444444444444442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4</v>
      </c>
      <c r="P102" s="13">
        <f>P101</f>
        <v>3</v>
      </c>
      <c r="Q102" s="13">
        <f>Q101</f>
        <v>2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0.44444444444444442</v>
      </c>
      <c r="P103" s="15">
        <f>P102/R102</f>
        <v>0.33333333333333331</v>
      </c>
      <c r="Q103" s="15">
        <f>Q102/R102</f>
        <v>0.22222222222222221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0.55555555555555558</v>
      </c>
      <c r="H104" s="32">
        <f t="shared" si="12"/>
        <v>0.22222222222222221</v>
      </c>
      <c r="I104" s="32">
        <f t="shared" si="13"/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0</v>
      </c>
      <c r="G105" s="31">
        <v>5</v>
      </c>
      <c r="H105" s="31">
        <v>4</v>
      </c>
      <c r="I105" s="31">
        <f t="shared" si="7"/>
        <v>9</v>
      </c>
      <c r="J105" s="34"/>
    </row>
    <row r="106" spans="2:19" ht="28" x14ac:dyDescent="0.35">
      <c r="B106" s="45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</v>
      </c>
      <c r="G106" s="32">
        <f t="shared" si="11"/>
        <v>0.55555555555555558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35">
      <c r="B107" s="44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4</v>
      </c>
      <c r="G109" s="33">
        <f>G101+G103+G105+G107</f>
        <v>17</v>
      </c>
      <c r="H109" s="33">
        <f>H101+H103+H105+H107</f>
        <v>13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0.1111111111111111</v>
      </c>
      <c r="G110" s="15">
        <f>G109/I109</f>
        <v>0.47222222222222221</v>
      </c>
      <c r="H110" s="15">
        <f>H109/I109</f>
        <v>0.3611111111111111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46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3</v>
      </c>
      <c r="S5" s="21">
        <v>5</v>
      </c>
      <c r="T5" s="21">
        <f t="shared" ref="T5:T7" si="0"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0.1111111111111111</v>
      </c>
      <c r="R6" s="22">
        <f t="shared" ref="R6:R8" si="4">R5/T5</f>
        <v>0.33333333333333331</v>
      </c>
      <c r="S6" s="22">
        <f t="shared" ref="S6:S8" si="5">S5/T5</f>
        <v>0.55555555555555558</v>
      </c>
      <c r="T6" s="22">
        <f t="shared" ref="T6:T8" si="6"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0</v>
      </c>
      <c r="Q7" s="21">
        <v>3</v>
      </c>
      <c r="R7" s="21">
        <v>2</v>
      </c>
      <c r="S7" s="21">
        <v>4</v>
      </c>
      <c r="T7" s="21">
        <f t="shared" si="0"/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0.33333333333333331</v>
      </c>
      <c r="R8" s="22">
        <f t="shared" si="4"/>
        <v>0.22222222222222221</v>
      </c>
      <c r="S8" s="22">
        <f t="shared" si="5"/>
        <v>0.44444444444444442</v>
      </c>
      <c r="T8" s="22">
        <f t="shared" si="6"/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4</v>
      </c>
      <c r="R9" s="13">
        <f>R5+R7</f>
        <v>5</v>
      </c>
      <c r="S9" s="13">
        <f>S5+S7</f>
        <v>9</v>
      </c>
      <c r="T9" s="13">
        <f>SUM(O9:S9)</f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0.22222222222222221</v>
      </c>
      <c r="R10" s="15">
        <f>R9/T9</f>
        <v>0.27777777777777779</v>
      </c>
      <c r="S10" s="15">
        <f>S9/T9</f>
        <v>0.5</v>
      </c>
      <c r="T10" s="24">
        <f>T9/T9</f>
        <v>1</v>
      </c>
    </row>
    <row r="11" spans="2:21" x14ac:dyDescent="0.3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16</v>
      </c>
      <c r="E57" s="13">
        <f>E53+E55</f>
        <v>2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x14ac:dyDescent="0.35">
      <c r="C58" s="14" t="s">
        <v>21</v>
      </c>
      <c r="D58" s="15">
        <f>D57/F57</f>
        <v>0.88888888888888884</v>
      </c>
      <c r="E58" s="15">
        <f>E57/F57</f>
        <v>0.1111111111111111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3</v>
      </c>
      <c r="G101" s="31">
        <v>2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3</v>
      </c>
      <c r="P101" s="37">
        <v>4</v>
      </c>
      <c r="Q101" s="37">
        <v>2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0.33333333333333331</v>
      </c>
      <c r="G102" s="32">
        <f t="shared" ref="G102:G106" si="11">G101/I101</f>
        <v>0.22222222222222221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3</v>
      </c>
      <c r="P102" s="13">
        <f>P101</f>
        <v>4</v>
      </c>
      <c r="Q102" s="13">
        <f>Q101</f>
        <v>2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0.33333333333333331</v>
      </c>
      <c r="P103" s="15">
        <f>P102/R102</f>
        <v>0.44444444444444442</v>
      </c>
      <c r="Q103" s="15">
        <f>Q102/R102</f>
        <v>0.22222222222222221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0.55555555555555558</v>
      </c>
      <c r="H104" s="32">
        <f t="shared" si="12"/>
        <v>0.22222222222222221</v>
      </c>
      <c r="I104" s="32">
        <f t="shared" si="13"/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3</v>
      </c>
      <c r="H105" s="31">
        <v>5</v>
      </c>
      <c r="I105" s="31">
        <f t="shared" si="7"/>
        <v>9</v>
      </c>
      <c r="J105" s="34"/>
    </row>
    <row r="106" spans="2:19" ht="28" x14ac:dyDescent="0.35">
      <c r="B106" s="45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0.1111111111111111</v>
      </c>
      <c r="G106" s="32">
        <f t="shared" si="11"/>
        <v>0.33333333333333331</v>
      </c>
      <c r="H106" s="32">
        <f t="shared" si="12"/>
        <v>0.55555555555555558</v>
      </c>
      <c r="I106" s="32">
        <f t="shared" si="13"/>
        <v>1</v>
      </c>
      <c r="J106" s="34"/>
    </row>
    <row r="107" spans="2:19" x14ac:dyDescent="0.35">
      <c r="B107" s="44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7</v>
      </c>
      <c r="G109" s="33">
        <f>G101+G103+G105+G107</f>
        <v>13</v>
      </c>
      <c r="H109" s="33">
        <f>H101+H103+H105+H107</f>
        <v>14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0.19444444444444445</v>
      </c>
      <c r="G110" s="15">
        <f>G109/I109</f>
        <v>0.3611111111111111</v>
      </c>
      <c r="H110" s="15">
        <f>H109/I109</f>
        <v>0.3888888888888889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47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2</v>
      </c>
      <c r="R5" s="21">
        <v>3</v>
      </c>
      <c r="S5" s="21">
        <v>4</v>
      </c>
      <c r="T5" s="21">
        <f t="shared" ref="T5:T7" si="0"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0.22222222222222221</v>
      </c>
      <c r="R6" s="22">
        <f t="shared" ref="R6:R8" si="4">R5/T5</f>
        <v>0.33333333333333331</v>
      </c>
      <c r="S6" s="22">
        <f t="shared" ref="S6:S8" si="5">S5/T5</f>
        <v>0.44444444444444442</v>
      </c>
      <c r="T6" s="22">
        <f t="shared" ref="T6:T8" si="6"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0</v>
      </c>
      <c r="Q7" s="21">
        <v>3</v>
      </c>
      <c r="R7" s="21">
        <v>2</v>
      </c>
      <c r="S7" s="21">
        <v>4</v>
      </c>
      <c r="T7" s="21">
        <f t="shared" si="0"/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0.33333333333333331</v>
      </c>
      <c r="R8" s="22">
        <f t="shared" si="4"/>
        <v>0.22222222222222221</v>
      </c>
      <c r="S8" s="22">
        <f t="shared" si="5"/>
        <v>0.44444444444444442</v>
      </c>
      <c r="T8" s="22">
        <f t="shared" si="6"/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5</v>
      </c>
      <c r="R9" s="13">
        <f>R5+R7</f>
        <v>5</v>
      </c>
      <c r="S9" s="13">
        <f>S5+S7</f>
        <v>8</v>
      </c>
      <c r="T9" s="13">
        <f>SUM(O9:S9)</f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0.27777777777777779</v>
      </c>
      <c r="R10" s="15">
        <f>R9/T9</f>
        <v>0.27777777777777779</v>
      </c>
      <c r="S10" s="15">
        <f>S9/T9</f>
        <v>0.44444444444444442</v>
      </c>
      <c r="T10" s="24">
        <f>T9/T9</f>
        <v>1</v>
      </c>
    </row>
    <row r="11" spans="2:21" x14ac:dyDescent="0.35">
      <c r="C11" s="12" t="s">
        <v>20</v>
      </c>
      <c r="D11" s="13">
        <f>D5+D7+D9</f>
        <v>0</v>
      </c>
      <c r="E11" s="13">
        <f>E5+E7+E9</f>
        <v>1</v>
      </c>
      <c r="F11" s="13">
        <f>F5+F7+F9</f>
        <v>5</v>
      </c>
      <c r="G11" s="13">
        <f>G5+G7+G9</f>
        <v>12</v>
      </c>
      <c r="H11" s="13">
        <f>H5+H7+H9</f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6</v>
      </c>
      <c r="E55" s="17">
        <v>3</v>
      </c>
      <c r="F55" s="17">
        <f>SUM(D55:E55)</f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>D55/F55</f>
        <v>0.66666666666666663</v>
      </c>
      <c r="E56" s="19">
        <f>E55/F55</f>
        <v>0.33333333333333331</v>
      </c>
      <c r="F56" s="19">
        <f>F55/F55</f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14</v>
      </c>
      <c r="E57" s="13">
        <f>E53+E55</f>
        <v>4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7</v>
      </c>
      <c r="S57" s="13">
        <f>S53+S55</f>
        <v>6</v>
      </c>
      <c r="T57" s="13">
        <f>SUM(O57:S57)</f>
        <v>18</v>
      </c>
    </row>
    <row r="58" spans="2:21" x14ac:dyDescent="0.35">
      <c r="C58" s="14" t="s">
        <v>21</v>
      </c>
      <c r="D58" s="15">
        <f>D57/F57</f>
        <v>0.77777777777777779</v>
      </c>
      <c r="E58" s="15">
        <f>E57/F57</f>
        <v>0.22222222222222221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5.5555555555555552E-2</v>
      </c>
      <c r="Q58" s="15">
        <f>Q57/T57</f>
        <v>0.22222222222222221</v>
      </c>
      <c r="R58" s="15">
        <f>R57/T57</f>
        <v>0.3888888888888889</v>
      </c>
      <c r="S58" s="15">
        <f>S57/T57</f>
        <v>0.33333333333333331</v>
      </c>
      <c r="T58" s="24">
        <f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0</v>
      </c>
      <c r="G101" s="31">
        <v>5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3</v>
      </c>
      <c r="P101" s="37">
        <v>4</v>
      </c>
      <c r="Q101" s="37">
        <v>2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</v>
      </c>
      <c r="G102" s="32">
        <f t="shared" ref="G102:G106" si="11">G101/I101</f>
        <v>0.55555555555555558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3</v>
      </c>
      <c r="P102" s="13">
        <f>P101</f>
        <v>4</v>
      </c>
      <c r="Q102" s="13">
        <f>Q101</f>
        <v>2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0.33333333333333331</v>
      </c>
      <c r="P103" s="15">
        <f>P102/R102</f>
        <v>0.44444444444444442</v>
      </c>
      <c r="Q103" s="15">
        <f>Q102/R102</f>
        <v>0.22222222222222221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0.55555555555555558</v>
      </c>
      <c r="H104" s="32">
        <f t="shared" si="12"/>
        <v>0.22222222222222221</v>
      </c>
      <c r="I104" s="32">
        <f t="shared" si="13"/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7"/>
        <v>9</v>
      </c>
      <c r="J105" s="34"/>
    </row>
    <row r="106" spans="2:19" ht="28" x14ac:dyDescent="0.35">
      <c r="B106" s="45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0.1111111111111111</v>
      </c>
      <c r="G106" s="32">
        <f t="shared" si="11"/>
        <v>0.44444444444444442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35">
      <c r="B107" s="44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4</v>
      </c>
      <c r="H107" s="31">
        <v>2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0.44444444444444442</v>
      </c>
      <c r="H108" s="32">
        <f>H107/I107</f>
        <v>0.22222222222222221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4</v>
      </c>
      <c r="G109" s="33">
        <f>G101+G103+G105+G107</f>
        <v>18</v>
      </c>
      <c r="H109" s="33">
        <f>H101+H103+H105+H107</f>
        <v>12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0.1111111111111111</v>
      </c>
      <c r="G110" s="15">
        <f>G109/I109</f>
        <v>0.5</v>
      </c>
      <c r="H110" s="15">
        <f>H109/I109</f>
        <v>0.33333333333333331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abSelected="1" zoomScaleSheetLayoutView="100"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38" t="s">
        <v>48</v>
      </c>
      <c r="H2" s="38"/>
      <c r="I2" s="5" t="s">
        <v>4</v>
      </c>
      <c r="J2" s="4" t="s">
        <v>49</v>
      </c>
    </row>
    <row r="4" spans="2:21" ht="28" x14ac:dyDescent="0.35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5">
      <c r="B5" s="39">
        <v>1</v>
      </c>
      <c r="C5" s="7" t="s">
        <v>15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10"/>
      <c r="M5" s="46">
        <v>1</v>
      </c>
      <c r="N5" s="20" t="s">
        <v>16</v>
      </c>
      <c r="O5" s="21">
        <v>0</v>
      </c>
      <c r="P5" s="21">
        <v>0</v>
      </c>
      <c r="Q5" s="21">
        <v>3</v>
      </c>
      <c r="R5" s="21">
        <v>2</v>
      </c>
      <c r="S5" s="21">
        <v>4</v>
      </c>
      <c r="T5" s="21">
        <f t="shared" ref="T5:T9" si="0">SUM(O5:S5)</f>
        <v>9</v>
      </c>
      <c r="U5" s="28"/>
    </row>
    <row r="6" spans="2:21" x14ac:dyDescent="0.35">
      <c r="B6" s="40"/>
      <c r="C6" s="7" t="s">
        <v>15</v>
      </c>
      <c r="D6" s="9">
        <f>D5/I5</f>
        <v>0</v>
      </c>
      <c r="E6" s="9">
        <f>E5/I5</f>
        <v>0</v>
      </c>
      <c r="F6" s="9">
        <f>F5/I5</f>
        <v>0.33333333333333331</v>
      </c>
      <c r="G6" s="9">
        <f>G5/I5</f>
        <v>0.33333333333333331</v>
      </c>
      <c r="H6" s="9">
        <f>H5/I5</f>
        <v>0.33333333333333331</v>
      </c>
      <c r="I6" s="9">
        <f>I5/I5</f>
        <v>1</v>
      </c>
      <c r="J6" s="10"/>
      <c r="M6" s="47"/>
      <c r="N6" s="20" t="s">
        <v>16</v>
      </c>
      <c r="O6" s="22">
        <f t="shared" ref="O6:O10" si="1">O5/T5</f>
        <v>0</v>
      </c>
      <c r="P6" s="22">
        <f t="shared" ref="P6:P10" si="2">P5/T5</f>
        <v>0</v>
      </c>
      <c r="Q6" s="22">
        <f t="shared" ref="Q6:Q10" si="3">Q5/T5</f>
        <v>0.33333333333333331</v>
      </c>
      <c r="R6" s="22">
        <f t="shared" ref="R6:R10" si="4">R5/T5</f>
        <v>0.22222222222222221</v>
      </c>
      <c r="S6" s="22">
        <f t="shared" ref="S6:S10" si="5">S5/T5</f>
        <v>0.44444444444444442</v>
      </c>
      <c r="T6" s="22">
        <f t="shared" ref="T6:T10" si="6">T5/T5</f>
        <v>1</v>
      </c>
      <c r="U6" s="28"/>
    </row>
    <row r="7" spans="2:21" x14ac:dyDescent="0.35">
      <c r="B7" s="39">
        <v>2</v>
      </c>
      <c r="C7" s="7" t="s">
        <v>17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10"/>
      <c r="M7" s="46">
        <v>2</v>
      </c>
      <c r="N7" s="20" t="s">
        <v>18</v>
      </c>
      <c r="O7" s="21">
        <v>0</v>
      </c>
      <c r="P7" s="21">
        <v>0</v>
      </c>
      <c r="Q7" s="21">
        <v>3</v>
      </c>
      <c r="R7" s="21">
        <v>2</v>
      </c>
      <c r="S7" s="21">
        <v>4</v>
      </c>
      <c r="T7" s="21">
        <f t="shared" si="0"/>
        <v>9</v>
      </c>
      <c r="U7" s="28"/>
    </row>
    <row r="8" spans="2:21" x14ac:dyDescent="0.35">
      <c r="B8" s="40"/>
      <c r="C8" s="7" t="s">
        <v>17</v>
      </c>
      <c r="D8" s="9">
        <f>D7/I7</f>
        <v>0</v>
      </c>
      <c r="E8" s="9">
        <f>E7/I7</f>
        <v>0.1111111111111111</v>
      </c>
      <c r="F8" s="9">
        <f>F7/I7</f>
        <v>0.1111111111111111</v>
      </c>
      <c r="G8" s="9">
        <f>G7/I7</f>
        <v>0.44444444444444442</v>
      </c>
      <c r="H8" s="9">
        <f>H7/I7</f>
        <v>0.33333333333333331</v>
      </c>
      <c r="I8" s="9">
        <f>I7/I7</f>
        <v>1</v>
      </c>
      <c r="J8" s="10"/>
      <c r="M8" s="47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0.33333333333333331</v>
      </c>
      <c r="R8" s="22">
        <f t="shared" si="4"/>
        <v>0.22222222222222221</v>
      </c>
      <c r="S8" s="22">
        <f t="shared" si="5"/>
        <v>0.44444444444444442</v>
      </c>
      <c r="T8" s="22">
        <f t="shared" si="6"/>
        <v>1</v>
      </c>
      <c r="U8" s="28"/>
    </row>
    <row r="9" spans="2:21" x14ac:dyDescent="0.35">
      <c r="B9" s="41">
        <v>3</v>
      </c>
      <c r="C9" s="11" t="s">
        <v>19</v>
      </c>
      <c r="D9" s="8">
        <v>0</v>
      </c>
      <c r="E9" s="8">
        <v>0</v>
      </c>
      <c r="F9" s="8">
        <v>1</v>
      </c>
      <c r="G9" s="8">
        <v>5</v>
      </c>
      <c r="H9" s="8">
        <v>3</v>
      </c>
      <c r="I9" s="8">
        <f>SUM(D9:H9)</f>
        <v>9</v>
      </c>
      <c r="J9" s="10"/>
      <c r="N9" s="12" t="s">
        <v>20</v>
      </c>
      <c r="O9" s="13">
        <f t="shared" ref="O9:S9" si="7">O5+O7</f>
        <v>0</v>
      </c>
      <c r="P9" s="13">
        <f t="shared" si="7"/>
        <v>0</v>
      </c>
      <c r="Q9" s="13">
        <f t="shared" si="7"/>
        <v>6</v>
      </c>
      <c r="R9" s="13">
        <f t="shared" si="7"/>
        <v>4</v>
      </c>
      <c r="S9" s="13">
        <f t="shared" si="7"/>
        <v>8</v>
      </c>
      <c r="T9" s="13">
        <f t="shared" si="0"/>
        <v>18</v>
      </c>
    </row>
    <row r="10" spans="2:21" x14ac:dyDescent="0.35">
      <c r="B10" s="41"/>
      <c r="C10" s="11" t="s">
        <v>19</v>
      </c>
      <c r="D10" s="9">
        <f>D9/I9</f>
        <v>0</v>
      </c>
      <c r="E10" s="9">
        <f>E9/I9</f>
        <v>0</v>
      </c>
      <c r="F10" s="9">
        <f>F9/I9</f>
        <v>0.1111111111111111</v>
      </c>
      <c r="G10" s="9">
        <f>G9/I9</f>
        <v>0.55555555555555558</v>
      </c>
      <c r="H10" s="9">
        <f>H9/I9</f>
        <v>0.33333333333333331</v>
      </c>
      <c r="I10" s="9">
        <f>I9/I9</f>
        <v>1</v>
      </c>
      <c r="N10" s="14" t="s">
        <v>21</v>
      </c>
      <c r="O10" s="15">
        <f t="shared" si="1"/>
        <v>0</v>
      </c>
      <c r="P10" s="15">
        <f t="shared" si="2"/>
        <v>0</v>
      </c>
      <c r="Q10" s="15">
        <f t="shared" si="3"/>
        <v>0.33333333333333331</v>
      </c>
      <c r="R10" s="15">
        <f t="shared" si="4"/>
        <v>0.22222222222222221</v>
      </c>
      <c r="S10" s="15">
        <f t="shared" si="5"/>
        <v>0.44444444444444442</v>
      </c>
      <c r="T10" s="24">
        <f t="shared" si="6"/>
        <v>1</v>
      </c>
    </row>
    <row r="11" spans="2:21" x14ac:dyDescent="0.35">
      <c r="C11" s="12" t="s">
        <v>20</v>
      </c>
      <c r="D11" s="13">
        <f t="shared" ref="D11:H11" si="8">D5+D7+D9</f>
        <v>0</v>
      </c>
      <c r="E11" s="13">
        <f t="shared" si="8"/>
        <v>1</v>
      </c>
      <c r="F11" s="13">
        <f t="shared" si="8"/>
        <v>5</v>
      </c>
      <c r="G11" s="13">
        <f t="shared" si="8"/>
        <v>12</v>
      </c>
      <c r="H11" s="13">
        <f t="shared" si="8"/>
        <v>9</v>
      </c>
      <c r="I11" s="23">
        <f>SUM(D11:H11)</f>
        <v>27</v>
      </c>
    </row>
    <row r="12" spans="2:21" x14ac:dyDescent="0.35">
      <c r="C12" s="14" t="s">
        <v>21</v>
      </c>
      <c r="D12" s="15">
        <f>D11/I11</f>
        <v>0</v>
      </c>
      <c r="E12" s="15">
        <f>E11/I11</f>
        <v>3.7037037037037035E-2</v>
      </c>
      <c r="F12" s="15">
        <f>F11/I11</f>
        <v>0.18518518518518517</v>
      </c>
      <c r="G12" s="15">
        <f>G11/I11</f>
        <v>0.44444444444444442</v>
      </c>
      <c r="H12" s="15">
        <f>H11/I11</f>
        <v>0.33333333333333331</v>
      </c>
      <c r="I12" s="24">
        <f>I11/I11</f>
        <v>1</v>
      </c>
    </row>
    <row r="52" spans="2:21" ht="28" x14ac:dyDescent="0.35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28" x14ac:dyDescent="0.35">
      <c r="B53" s="42">
        <v>1</v>
      </c>
      <c r="C53" s="16" t="s">
        <v>26</v>
      </c>
      <c r="D53" s="17">
        <v>8</v>
      </c>
      <c r="E53" s="17">
        <v>1</v>
      </c>
      <c r="F53" s="17">
        <f t="shared" ref="F53:F57" si="9">SUM(D53:E53)</f>
        <v>9</v>
      </c>
      <c r="G53" s="18"/>
      <c r="M53" s="48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4</v>
      </c>
      <c r="S53" s="26">
        <v>2</v>
      </c>
      <c r="T53" s="26">
        <f>SUM(O53:S53)</f>
        <v>9</v>
      </c>
      <c r="U53" s="29"/>
    </row>
    <row r="54" spans="2:21" ht="28" x14ac:dyDescent="0.35">
      <c r="B54" s="43"/>
      <c r="C54" s="16" t="s">
        <v>26</v>
      </c>
      <c r="D54" s="19">
        <f t="shared" ref="D54:D58" si="10">D53/F53</f>
        <v>0.88888888888888884</v>
      </c>
      <c r="E54" s="19">
        <f t="shared" ref="E54:E58" si="11">E53/F53</f>
        <v>0.1111111111111111</v>
      </c>
      <c r="F54" s="19">
        <f t="shared" ref="F54:F58" si="12">F53/F53</f>
        <v>1</v>
      </c>
      <c r="G54" s="18"/>
      <c r="M54" s="49"/>
      <c r="N54" s="25" t="s">
        <v>27</v>
      </c>
      <c r="O54" s="27">
        <f>O53/T53</f>
        <v>0</v>
      </c>
      <c r="P54" s="27">
        <f>P53/T53</f>
        <v>0.1111111111111111</v>
      </c>
      <c r="Q54" s="27">
        <f>Q53/T53</f>
        <v>0.22222222222222221</v>
      </c>
      <c r="R54" s="27">
        <f>R53/T53</f>
        <v>0.44444444444444442</v>
      </c>
      <c r="S54" s="27">
        <f>S53/T53</f>
        <v>0.22222222222222221</v>
      </c>
      <c r="T54" s="27">
        <f>T53/T53</f>
        <v>1</v>
      </c>
      <c r="U54" s="29"/>
    </row>
    <row r="55" spans="2:21" x14ac:dyDescent="0.35">
      <c r="B55" s="50">
        <v>2</v>
      </c>
      <c r="C55" s="16" t="s">
        <v>28</v>
      </c>
      <c r="D55" s="17">
        <v>8</v>
      </c>
      <c r="E55" s="17">
        <v>1</v>
      </c>
      <c r="F55" s="17">
        <f t="shared" si="9"/>
        <v>9</v>
      </c>
      <c r="G55" s="18"/>
      <c r="M55" s="48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</row>
    <row r="56" spans="2:21" x14ac:dyDescent="0.35">
      <c r="B56" s="50"/>
      <c r="C56" s="16" t="s">
        <v>28</v>
      </c>
      <c r="D56" s="19">
        <f t="shared" si="10"/>
        <v>0.88888888888888884</v>
      </c>
      <c r="E56" s="19">
        <f t="shared" si="11"/>
        <v>0.1111111111111111</v>
      </c>
      <c r="F56" s="19">
        <f t="shared" si="12"/>
        <v>1</v>
      </c>
      <c r="G56" s="18"/>
      <c r="M56" s="49"/>
      <c r="N56" s="25" t="s">
        <v>29</v>
      </c>
      <c r="O56" s="27">
        <f>O55/T55</f>
        <v>0</v>
      </c>
      <c r="P56" s="27">
        <f>P55/T55</f>
        <v>0</v>
      </c>
      <c r="Q56" s="27">
        <f>Q55/T55</f>
        <v>0.22222222222222221</v>
      </c>
      <c r="R56" s="27">
        <f>R55/T55</f>
        <v>0.33333333333333331</v>
      </c>
      <c r="S56" s="27">
        <f>S55/T55</f>
        <v>0.44444444444444442</v>
      </c>
      <c r="T56" s="27">
        <f>T55/T55</f>
        <v>1</v>
      </c>
      <c r="U56" s="29"/>
    </row>
    <row r="57" spans="2:21" x14ac:dyDescent="0.35">
      <c r="C57" s="12" t="s">
        <v>20</v>
      </c>
      <c r="D57" s="13">
        <f>D53+D55</f>
        <v>16</v>
      </c>
      <c r="E57" s="13">
        <f>E53+E55</f>
        <v>2</v>
      </c>
      <c r="F57" s="13">
        <f t="shared" si="9"/>
        <v>18</v>
      </c>
      <c r="N57" s="12" t="s">
        <v>20</v>
      </c>
      <c r="O57" s="13">
        <f t="shared" ref="O57:S57" si="13">O53+O55</f>
        <v>0</v>
      </c>
      <c r="P57" s="13">
        <f t="shared" si="13"/>
        <v>1</v>
      </c>
      <c r="Q57" s="13">
        <f t="shared" si="13"/>
        <v>4</v>
      </c>
      <c r="R57" s="13">
        <f t="shared" si="13"/>
        <v>7</v>
      </c>
      <c r="S57" s="13">
        <f t="shared" si="13"/>
        <v>6</v>
      </c>
      <c r="T57" s="13">
        <f t="shared" ref="T57" si="14">SUM(O57:S57)</f>
        <v>18</v>
      </c>
    </row>
    <row r="58" spans="2:21" x14ac:dyDescent="0.35">
      <c r="C58" s="14" t="s">
        <v>21</v>
      </c>
      <c r="D58" s="15">
        <f t="shared" si="10"/>
        <v>0.88888888888888884</v>
      </c>
      <c r="E58" s="15">
        <f t="shared" si="11"/>
        <v>0.1111111111111111</v>
      </c>
      <c r="F58" s="15">
        <f t="shared" si="12"/>
        <v>1</v>
      </c>
      <c r="N58" s="14" t="s">
        <v>21</v>
      </c>
      <c r="O58" s="15">
        <f t="shared" ref="O58" si="15">O57/T57</f>
        <v>0</v>
      </c>
      <c r="P58" s="15">
        <f t="shared" ref="P58" si="16">P57/T57</f>
        <v>5.5555555555555552E-2</v>
      </c>
      <c r="Q58" s="15">
        <f t="shared" ref="Q58" si="17">Q57/T57</f>
        <v>0.22222222222222221</v>
      </c>
      <c r="R58" s="15">
        <f t="shared" ref="R58" si="18">R57/T57</f>
        <v>0.3888888888888889</v>
      </c>
      <c r="S58" s="15">
        <f t="shared" ref="S58" si="19">S57/T57</f>
        <v>0.33333333333333331</v>
      </c>
      <c r="T58" s="24">
        <f t="shared" ref="T58" si="20">T57/T57</f>
        <v>1</v>
      </c>
    </row>
    <row r="100" spans="2:19" ht="42" x14ac:dyDescent="0.35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5">
      <c r="B101" s="44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 t="shared" ref="I101:I105" si="21">SUM(D101:H101)</f>
        <v>9</v>
      </c>
      <c r="J101" s="34"/>
      <c r="M101" s="35">
        <v>1</v>
      </c>
      <c r="N101" s="36" t="s">
        <v>36</v>
      </c>
      <c r="O101" s="37">
        <v>3</v>
      </c>
      <c r="P101" s="37">
        <v>4</v>
      </c>
      <c r="Q101" s="37">
        <v>2</v>
      </c>
      <c r="R101" s="37">
        <f>SUM(O101:Q101)</f>
        <v>9</v>
      </c>
      <c r="S101" s="35"/>
    </row>
    <row r="102" spans="2:19" x14ac:dyDescent="0.35">
      <c r="B102" s="45"/>
      <c r="C102" s="30" t="s">
        <v>35</v>
      </c>
      <c r="D102" s="32">
        <f t="shared" ref="D102:D106" si="22">D101/I101</f>
        <v>0</v>
      </c>
      <c r="E102" s="32">
        <f t="shared" ref="E102:E106" si="23">E101/I101</f>
        <v>0</v>
      </c>
      <c r="F102" s="32">
        <f t="shared" ref="F102:F106" si="24">F101/I101</f>
        <v>0.22222222222222221</v>
      </c>
      <c r="G102" s="32">
        <f t="shared" ref="G102:G106" si="25">G101/I101</f>
        <v>0.44444444444444442</v>
      </c>
      <c r="H102" s="32">
        <f t="shared" ref="H102:H106" si="26">H101/I101</f>
        <v>0.33333333333333331</v>
      </c>
      <c r="I102" s="32">
        <f t="shared" ref="I102:I106" si="27">I101/I101</f>
        <v>1</v>
      </c>
      <c r="J102" s="34"/>
      <c r="N102" s="12" t="s">
        <v>20</v>
      </c>
      <c r="O102" s="13">
        <f t="shared" ref="O102:Q102" si="28">O101</f>
        <v>3</v>
      </c>
      <c r="P102" s="13">
        <f t="shared" si="28"/>
        <v>4</v>
      </c>
      <c r="Q102" s="13">
        <f t="shared" si="28"/>
        <v>2</v>
      </c>
      <c r="R102" s="13">
        <f>SUM(O102:Q102)</f>
        <v>9</v>
      </c>
    </row>
    <row r="103" spans="2:19" x14ac:dyDescent="0.35">
      <c r="B103" s="44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21"/>
        <v>9</v>
      </c>
      <c r="J103" s="34"/>
      <c r="N103" s="14" t="s">
        <v>21</v>
      </c>
      <c r="O103" s="15">
        <f>O102/R102</f>
        <v>0.33333333333333331</v>
      </c>
      <c r="P103" s="15">
        <f>P102/R102</f>
        <v>0.44444444444444442</v>
      </c>
      <c r="Q103" s="15">
        <f>Q102/R102</f>
        <v>0.22222222222222221</v>
      </c>
      <c r="R103" s="15">
        <f>R102/R102</f>
        <v>1</v>
      </c>
    </row>
    <row r="104" spans="2:19" x14ac:dyDescent="0.35">
      <c r="B104" s="45"/>
      <c r="C104" s="30" t="s">
        <v>37</v>
      </c>
      <c r="D104" s="32">
        <f t="shared" si="22"/>
        <v>0</v>
      </c>
      <c r="E104" s="32">
        <f t="shared" si="23"/>
        <v>0</v>
      </c>
      <c r="F104" s="32">
        <f t="shared" si="24"/>
        <v>0.22222222222222221</v>
      </c>
      <c r="G104" s="32">
        <f t="shared" si="25"/>
        <v>0.55555555555555558</v>
      </c>
      <c r="H104" s="32">
        <f t="shared" si="26"/>
        <v>0.22222222222222221</v>
      </c>
      <c r="I104" s="32">
        <f t="shared" si="27"/>
        <v>1</v>
      </c>
      <c r="J104" s="34"/>
    </row>
    <row r="105" spans="2:19" ht="28" x14ac:dyDescent="0.35">
      <c r="B105" s="44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21"/>
        <v>9</v>
      </c>
      <c r="J105" s="34"/>
    </row>
    <row r="106" spans="2:19" ht="28" x14ac:dyDescent="0.35">
      <c r="B106" s="45"/>
      <c r="C106" s="30" t="s">
        <v>38</v>
      </c>
      <c r="D106" s="32">
        <f t="shared" si="22"/>
        <v>0</v>
      </c>
      <c r="E106" s="32">
        <f t="shared" si="23"/>
        <v>0</v>
      </c>
      <c r="F106" s="32">
        <f t="shared" si="24"/>
        <v>0.1111111111111111</v>
      </c>
      <c r="G106" s="32">
        <f t="shared" si="25"/>
        <v>0.44444444444444442</v>
      </c>
      <c r="H106" s="32">
        <f t="shared" si="26"/>
        <v>0.44444444444444442</v>
      </c>
      <c r="I106" s="32">
        <f t="shared" si="27"/>
        <v>1</v>
      </c>
      <c r="J106" s="34"/>
    </row>
    <row r="107" spans="2:19" x14ac:dyDescent="0.35">
      <c r="B107" s="44">
        <v>4</v>
      </c>
      <c r="C107" s="30" t="s">
        <v>39</v>
      </c>
      <c r="D107" s="31">
        <v>1</v>
      </c>
      <c r="E107" s="31">
        <v>1</v>
      </c>
      <c r="F107" s="31">
        <v>0</v>
      </c>
      <c r="G107" s="31">
        <v>4</v>
      </c>
      <c r="H107" s="31">
        <v>3</v>
      </c>
      <c r="I107" s="31">
        <f>SUM(D107:H107)</f>
        <v>9</v>
      </c>
      <c r="J107" s="34"/>
    </row>
    <row r="108" spans="2:19" x14ac:dyDescent="0.35">
      <c r="B108" s="45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</v>
      </c>
      <c r="G108" s="32">
        <f>G107/I107</f>
        <v>0.44444444444444442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5">
      <c r="C109" s="12" t="s">
        <v>20</v>
      </c>
      <c r="D109" s="33">
        <f t="shared" ref="D109:H109" si="29">D101+D103+D105+D107</f>
        <v>1</v>
      </c>
      <c r="E109" s="33">
        <f t="shared" si="29"/>
        <v>1</v>
      </c>
      <c r="F109" s="33">
        <f t="shared" si="29"/>
        <v>5</v>
      </c>
      <c r="G109" s="33">
        <f t="shared" si="29"/>
        <v>17</v>
      </c>
      <c r="H109" s="33">
        <f t="shared" si="29"/>
        <v>12</v>
      </c>
      <c r="I109" s="33">
        <f>SUM(D109:H109)</f>
        <v>36</v>
      </c>
    </row>
    <row r="110" spans="2:19" x14ac:dyDescent="0.35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0.1388888888888889</v>
      </c>
      <c r="G110" s="15">
        <f>G109/I109</f>
        <v>0.47222222222222221</v>
      </c>
      <c r="H110" s="15">
        <f>H109/I109</f>
        <v>0.33333333333333331</v>
      </c>
      <c r="I110" s="15">
        <f>I109/I109</f>
        <v>1</v>
      </c>
    </row>
  </sheetData>
  <mergeCells count="14"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  <mergeCell ref="G2:H2"/>
    <mergeCell ref="B5:B6"/>
    <mergeCell ref="B7:B8"/>
    <mergeCell ref="B9:B10"/>
    <mergeCell ref="B53:B5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Односи с јавношћу</vt:lpstr>
      <vt:lpstr>Индустријски менаџмент</vt:lpstr>
      <vt:lpstr>Управљ.непрофитним орг.</vt:lpstr>
      <vt:lpstr>Финансијски менаџмент</vt:lpstr>
      <vt:lpstr>Израда и имплемен.биз.плана</vt:lpstr>
      <vt:lpstr>Управљање породичним бизнисом</vt:lpstr>
      <vt:lpstr>Новац, банкарство и осигурање</vt:lpstr>
      <vt:lpstr>Анализа тржишта за предуз.</vt:lpstr>
      <vt:lpstr>Корпоративна култура</vt:lpstr>
      <vt:lpstr>Управљање квалитетом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Edin Kalac</cp:lastModifiedBy>
  <cp:lastPrinted>2011-01-28T13:31:17Z</cp:lastPrinted>
  <dcterms:created xsi:type="dcterms:W3CDTF">2011-01-28T11:17:20Z</dcterms:created>
  <dcterms:modified xsi:type="dcterms:W3CDTF">2023-01-24T20:36:19Z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1033-11.2.0.9169</vt:lpwstr>
  </property>
</Properties>
</file>